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2" documentId="13_ncr:1_{F360DA92-9ED8-48E9-811A-1BD501461033}" xr6:coauthVersionLast="47" xr6:coauthVersionMax="47" xr10:uidLastSave="{4C536112-D389-4E3E-B388-6BFCBD268A39}"/>
  <bookViews>
    <workbookView xWindow="-120" yWindow="-120" windowWidth="29040" windowHeight="15720" xr2:uid="{0D0426D0-24F0-452A-B38D-B22946900950}"/>
  </bookViews>
  <sheets>
    <sheet name="様式3" sheetId="1" r:id="rId1"/>
  </sheets>
  <externalReferences>
    <externalReference r:id="rId2"/>
  </externalReferences>
  <definedNames>
    <definedName name="_xlnm._FilterDatabase" localSheetId="0" hidden="1">様式3!$A$1:$AU$330</definedName>
    <definedName name="_xlnm.Print_Area" localSheetId="0">様式3!$H$5:$AB$304</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278" i="1" l="1" a="1"/>
  <c r="Z278" i="1" s="1"/>
  <c r="X278" i="1" a="1"/>
  <c r="X278" i="1" s="1"/>
  <c r="X230" i="1"/>
  <c r="X206" i="1"/>
  <c r="X182" i="1"/>
  <c r="X158" i="1"/>
  <c r="X134" i="1"/>
  <c r="X110" i="1"/>
  <c r="X86" i="1"/>
  <c r="X62" i="1"/>
  <c r="X38" i="1"/>
  <c r="B167" i="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253" i="1"/>
  <c r="AA267" i="1"/>
  <c r="X284" i="1"/>
  <c r="X288" i="1"/>
  <c r="X295" i="1"/>
  <c r="A284" i="1" l="1"/>
  <c r="B284" i="1"/>
  <c r="C284" i="1"/>
  <c r="D284" i="1"/>
  <c r="E284" i="1"/>
  <c r="A285" i="1"/>
  <c r="B285" i="1"/>
  <c r="C285" i="1"/>
  <c r="D285" i="1"/>
  <c r="E285" i="1"/>
  <c r="A286" i="1"/>
  <c r="B286" i="1"/>
  <c r="C286" i="1"/>
  <c r="D286" i="1"/>
  <c r="E286" i="1"/>
  <c r="A287" i="1"/>
  <c r="B287" i="1"/>
  <c r="C287" i="1"/>
  <c r="D287" i="1"/>
  <c r="E287" i="1"/>
  <c r="A288" i="1"/>
  <c r="B288" i="1"/>
  <c r="C288" i="1"/>
  <c r="D288" i="1"/>
  <c r="E288" i="1"/>
  <c r="A289" i="1"/>
  <c r="B289" i="1"/>
  <c r="C289" i="1"/>
  <c r="D289" i="1"/>
  <c r="E289" i="1"/>
  <c r="A290" i="1"/>
  <c r="B290" i="1"/>
  <c r="C290" i="1"/>
  <c r="D290" i="1"/>
  <c r="E290" i="1"/>
  <c r="A291" i="1"/>
  <c r="B291" i="1"/>
  <c r="C291" i="1"/>
  <c r="D291" i="1"/>
  <c r="E291" i="1"/>
  <c r="A292" i="1"/>
  <c r="B292" i="1"/>
  <c r="C292" i="1"/>
  <c r="D292" i="1"/>
  <c r="E292" i="1"/>
  <c r="A293" i="1"/>
  <c r="B293" i="1"/>
  <c r="C293" i="1"/>
  <c r="D293" i="1"/>
  <c r="E293" i="1"/>
  <c r="A294" i="1"/>
  <c r="B294" i="1"/>
  <c r="C294" i="1"/>
  <c r="D294" i="1"/>
  <c r="E294" i="1"/>
  <c r="A295" i="1"/>
  <c r="B295" i="1"/>
  <c r="C295" i="1"/>
  <c r="D295" i="1"/>
  <c r="E295" i="1"/>
  <c r="A296" i="1"/>
  <c r="B296" i="1"/>
  <c r="C296" i="1"/>
  <c r="D296" i="1"/>
  <c r="E296" i="1"/>
  <c r="A297" i="1"/>
  <c r="B297" i="1"/>
  <c r="C297" i="1"/>
  <c r="D297" i="1"/>
  <c r="E297" i="1"/>
  <c r="A298" i="1"/>
  <c r="B298" i="1"/>
  <c r="C298" i="1"/>
  <c r="D298" i="1"/>
  <c r="E298" i="1"/>
  <c r="A299" i="1"/>
  <c r="B299" i="1"/>
  <c r="C299" i="1"/>
  <c r="D299" i="1"/>
  <c r="E299" i="1"/>
  <c r="A300" i="1"/>
  <c r="B300" i="1"/>
  <c r="C300" i="1"/>
  <c r="D300" i="1"/>
  <c r="E300" i="1"/>
  <c r="B283" i="1"/>
  <c r="C283" i="1"/>
  <c r="D283" i="1"/>
  <c r="E283" i="1"/>
  <c r="A283"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306" i="1"/>
  <c r="X301" i="1"/>
  <c r="G301" i="1" a="1"/>
  <c r="G301" i="1" s="1"/>
  <c r="G299" i="1" a="1"/>
  <c r="G299" i="1" s="1"/>
  <c r="G298" i="1" a="1"/>
  <c r="G298" i="1" s="1"/>
  <c r="G297" i="1" a="1"/>
  <c r="G297" i="1" s="1"/>
  <c r="G296" i="1" a="1"/>
  <c r="G296" i="1" s="1"/>
  <c r="G295" i="1" a="1"/>
  <c r="G295" i="1" s="1"/>
  <c r="G294" i="1" a="1"/>
  <c r="G294" i="1" s="1"/>
  <c r="G293" i="1" a="1"/>
  <c r="G293" i="1" s="1"/>
  <c r="G292" i="1" a="1"/>
  <c r="G292" i="1" s="1"/>
  <c r="G291" i="1" a="1"/>
  <c r="G291" i="1" s="1"/>
  <c r="G290" i="1" a="1"/>
  <c r="G290" i="1" s="1"/>
  <c r="G289" i="1" a="1"/>
  <c r="G289" i="1" s="1"/>
  <c r="Q288" i="1"/>
  <c r="G288" i="1" a="1"/>
  <c r="G288" i="1" s="1"/>
  <c r="G287" i="1" a="1"/>
  <c r="G287" i="1" s="1"/>
  <c r="G286" i="1" a="1"/>
  <c r="G286" i="1" s="1"/>
  <c r="G285" i="1" a="1"/>
  <c r="G285" i="1" s="1"/>
  <c r="G284" i="1" a="1"/>
  <c r="G284" i="1" s="1"/>
  <c r="G283" i="1" a="1"/>
  <c r="G283" i="1" s="1"/>
  <c r="G282" i="1" a="1"/>
  <c r="G282" i="1" s="1"/>
  <c r="G281" i="1" a="1"/>
  <c r="G281" i="1" s="1"/>
  <c r="G280" i="1" a="1"/>
  <c r="G280" i="1" s="1"/>
  <c r="G279" i="1" a="1"/>
  <c r="G279" i="1" s="1"/>
  <c r="Q278" i="1"/>
  <c r="W278" i="1" s="1"/>
  <c r="W281" i="1" s="1"/>
  <c r="G278" i="1" a="1"/>
  <c r="G278" i="1" s="1"/>
  <c r="G277" i="1" a="1"/>
  <c r="G277" i="1" s="1"/>
  <c r="G276" i="1" a="1"/>
  <c r="G276" i="1" s="1"/>
  <c r="G275" i="1" a="1"/>
  <c r="G275" i="1" s="1"/>
  <c r="G274" i="1" a="1"/>
  <c r="G274" i="1" s="1"/>
  <c r="G273" i="1" a="1"/>
  <c r="G273" i="1" s="1"/>
  <c r="AA272" i="1"/>
  <c r="AA312" i="1" s="1"/>
  <c r="Z272" i="1" a="1"/>
  <c r="Z272" i="1" s="1"/>
  <c r="Q272" i="1"/>
  <c r="G272" i="1" a="1"/>
  <c r="G272" i="1" s="1"/>
  <c r="G271" i="1" a="1"/>
  <c r="G271" i="1" s="1"/>
  <c r="G270" i="1" a="1"/>
  <c r="G270" i="1" s="1"/>
  <c r="R269" i="1"/>
  <c r="G269" i="1" a="1"/>
  <c r="G269" i="1" s="1"/>
  <c r="R268" i="1"/>
  <c r="G268" i="1" a="1"/>
  <c r="G268" i="1" s="1"/>
  <c r="AA311" i="1"/>
  <c r="Z267" i="1" a="1"/>
  <c r="Z267" i="1" s="1"/>
  <c r="R267" i="1"/>
  <c r="G267" i="1" a="1"/>
  <c r="G267" i="1" s="1"/>
  <c r="G266" i="1" a="1"/>
  <c r="G266" i="1" s="1"/>
  <c r="G265" i="1" a="1"/>
  <c r="G265" i="1" s="1"/>
  <c r="AQ264" i="1"/>
  <c r="V264" i="1" s="1"/>
  <c r="AO264" i="1"/>
  <c r="T264" i="1" s="1"/>
  <c r="AM264" i="1"/>
  <c r="R264" i="1" s="1"/>
  <c r="W264" i="1"/>
  <c r="U264" i="1"/>
  <c r="S264" i="1"/>
  <c r="G264" i="1" a="1"/>
  <c r="G264" i="1" s="1"/>
  <c r="W263" i="1"/>
  <c r="U263" i="1"/>
  <c r="S263" i="1"/>
  <c r="P263" i="1"/>
  <c r="G263" i="1" a="1"/>
  <c r="G263" i="1" s="1"/>
  <c r="G262" i="1" a="1"/>
  <c r="G262" i="1" s="1"/>
  <c r="G261" i="1" a="1"/>
  <c r="G261" i="1" s="1"/>
  <c r="P260" i="1"/>
  <c r="M260" i="1"/>
  <c r="G260" i="1" a="1"/>
  <c r="G260" i="1" s="1"/>
  <c r="Z259" i="1" a="1"/>
  <c r="Z259" i="1" s="1"/>
  <c r="G259" i="1" a="1"/>
  <c r="G259" i="1" s="1"/>
  <c r="G258" i="1" a="1"/>
  <c r="G258" i="1" s="1"/>
  <c r="G257" i="1" a="1"/>
  <c r="G257" i="1" s="1"/>
  <c r="G256" i="1" a="1"/>
  <c r="G256" i="1" s="1"/>
  <c r="G255" i="1" a="1"/>
  <c r="G255" i="1" s="1"/>
  <c r="G254" i="1" a="1"/>
  <c r="G254" i="1" s="1"/>
  <c r="AA309" i="1"/>
  <c r="Z253" i="1" a="1"/>
  <c r="Z253" i="1" s="1"/>
  <c r="U253" i="1"/>
  <c r="U254" i="1" s="1"/>
  <c r="T253" i="1"/>
  <c r="S253" i="1"/>
  <c r="S254" i="1" s="1"/>
  <c r="R253" i="1"/>
  <c r="P253" i="1"/>
  <c r="G253" i="1" a="1"/>
  <c r="G253" i="1" s="1"/>
  <c r="G252" i="1" a="1"/>
  <c r="G252" i="1" s="1"/>
  <c r="G251" i="1" a="1"/>
  <c r="G251" i="1" s="1"/>
  <c r="AQ250" i="1"/>
  <c r="AO250" i="1"/>
  <c r="AM250" i="1"/>
  <c r="W250" i="1"/>
  <c r="W249" i="1" s="1"/>
  <c r="U250" i="1"/>
  <c r="U249" i="1" s="1"/>
  <c r="S250" i="1"/>
  <c r="S249" i="1" s="1"/>
  <c r="G250" i="1" a="1"/>
  <c r="G250" i="1" s="1"/>
  <c r="G249" i="1" a="1"/>
  <c r="G249" i="1" s="1"/>
  <c r="G248" i="1" a="1"/>
  <c r="G248" i="1" s="1"/>
  <c r="G247" i="1" a="1"/>
  <c r="G247" i="1" s="1"/>
  <c r="R246" i="1"/>
  <c r="G246" i="1" a="1"/>
  <c r="G246" i="1" s="1"/>
  <c r="G245" i="1" a="1"/>
  <c r="G245" i="1" s="1"/>
  <c r="R244" i="1"/>
  <c r="G244" i="1" a="1"/>
  <c r="G244" i="1" s="1"/>
  <c r="G243" i="1" a="1"/>
  <c r="G243" i="1" s="1"/>
  <c r="R242" i="1"/>
  <c r="AA241" i="1" s="1"/>
  <c r="AA308" i="1" s="1"/>
  <c r="G242" i="1" a="1"/>
  <c r="G242" i="1" s="1"/>
  <c r="Z241" i="1" a="1"/>
  <c r="Z241" i="1" s="1"/>
  <c r="R241" i="1"/>
  <c r="G241" i="1" a="1"/>
  <c r="G241" i="1" s="1"/>
  <c r="G240" i="1" a="1"/>
  <c r="G240" i="1" s="1"/>
  <c r="G237" i="1" a="1"/>
  <c r="G237" i="1" s="1"/>
  <c r="G234" i="1" a="1"/>
  <c r="G234" i="1" s="1"/>
  <c r="G233" i="1" a="1"/>
  <c r="G233" i="1" s="1"/>
  <c r="G232" i="1" a="1"/>
  <c r="G232" i="1" s="1"/>
  <c r="G231" i="1" a="1"/>
  <c r="G231" i="1" s="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U27" i="1"/>
  <c r="V27" i="1" s="1"/>
  <c r="T27" i="1"/>
  <c r="R27" i="1"/>
  <c r="G27" i="1" a="1"/>
  <c r="G27" i="1" s="1"/>
  <c r="V26" i="1"/>
  <c r="R26" i="1"/>
  <c r="G26" i="1" a="1"/>
  <c r="G26" i="1" s="1"/>
  <c r="W25" i="1"/>
  <c r="W24" i="1" s="1"/>
  <c r="V25" i="1"/>
  <c r="U25" i="1"/>
  <c r="U24" i="1" s="1"/>
  <c r="T25" i="1"/>
  <c r="S25" i="1"/>
  <c r="S24" i="1" s="1"/>
  <c r="R25" i="1"/>
  <c r="Q25" i="1"/>
  <c r="Q24" i="1" s="1"/>
  <c r="P25" i="1"/>
  <c r="P288" i="1" s="1"/>
  <c r="G25" i="1" a="1"/>
  <c r="G25" i="1" s="1"/>
  <c r="G24" i="1" a="1"/>
  <c r="G24" i="1" s="1"/>
  <c r="Z23" i="1" a="1"/>
  <c r="Z23" i="1" s="1"/>
  <c r="G23" i="1" a="1"/>
  <c r="G23" i="1" s="1"/>
  <c r="R34" i="1" l="1"/>
  <c r="AA259" i="1" a="1"/>
  <c r="AA259" i="1" s="1"/>
  <c r="AA310" i="1" s="1"/>
  <c r="T250" i="1"/>
  <c r="R250" i="1"/>
  <c r="V250" i="1"/>
  <c r="X25" i="1"/>
  <c r="AA23" i="1" s="1"/>
  <c r="V34" i="1"/>
  <c r="V43" i="1" s="1"/>
  <c r="X303" i="1"/>
  <c r="S278" i="1"/>
  <c r="S281" i="1" s="1"/>
  <c r="AA278" i="1" s="1"/>
  <c r="U278" i="1"/>
  <c r="U281" i="1" s="1"/>
  <c r="AA307" i="1" l="1"/>
  <c r="AA313" i="1" s="1"/>
  <c r="AA30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<sst xmlns="http://schemas.openxmlformats.org/spreadsheetml/2006/main" count="536" uniqueCount="238">
  <si>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</si>
  <si>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</si>
  <si>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</si>
  <si>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</si>
  <si>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</si>
  <si>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</si>
  <si>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※プルダウンで選択</t>
    <rPh sb="7" eb="9">
      <t>センタク</t>
    </rPh>
    <phoneticPr fontId="2"/>
  </si>
  <si>
    <t>無</t>
    <rPh sb="0" eb="1">
      <t>ナシ</t>
    </rPh>
    <phoneticPr fontId="2"/>
  </si>
  <si>
    <t>関東</t>
    <rPh sb="0" eb="2">
      <t>カントウ</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</si>
  <si>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</si>
  <si>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</si>
  <si>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</si>
  <si>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</si>
  <si>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</si>
  <si>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</si>
  <si>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</si>
  <si>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</si>
  <si>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</si>
  <si>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</si>
  <si>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</si>
  <si>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</si>
  <si>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</si>
  <si>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</si>
  <si>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</si>
  <si>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</si>
  <si>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</si>
  <si>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</si>
  <si>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</si>
  <si>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</si>
  <si>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</si>
  <si>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</si>
  <si>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</si>
  <si>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</si>
  <si>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</si>
  <si>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</si>
  <si>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</si>
  <si>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</si>
  <si>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</si>
  <si>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</si>
  <si>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</si>
  <si>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</si>
  <si>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</si>
  <si>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</si>
  <si>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</si>
  <si>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</si>
  <si>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</si>
  <si>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</si>
  <si>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</si>
  <si>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</si>
  <si>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</si>
  <si>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</si>
  <si>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</si>
  <si>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</si>
  <si>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</si>
  <si>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</si>
  <si>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</si>
  <si>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</si>
  <si>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</si>
  <si>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</si>
  <si>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</si>
  <si>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</si>
  <si>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</si>
  <si>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</si>
  <si>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</si>
  <si>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</si>
  <si>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</si>
  <si>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</si>
  <si>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</si>
  <si>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</si>
  <si>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</si>
  <si>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</si>
  <si>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</si>
  <si>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</si>
  <si>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</si>
  <si>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</si>
  <si>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</si>
  <si>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</si>
  <si>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</si>
  <si>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</si>
  <si>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</si>
  <si>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</si>
  <si>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</si>
  <si>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</si>
  <si>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</si>
  <si>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</si>
  <si>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</si>
  <si>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</si>
  <si>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</si>
  <si>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</si>
  <si>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</si>
  <si>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</si>
  <si>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</si>
  <si>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</si>
  <si>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</si>
  <si>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</si>
  <si>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</si>
  <si>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</si>
  <si>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</si>
  <si>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</si>
  <si>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</si>
  <si>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</si>
  <si>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</si>
  <si>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</si>
  <si>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</si>
  <si>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</si>
  <si>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</si>
  <si>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</si>
  <si>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</si>
  <si>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</si>
  <si>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</si>
  <si>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</si>
  <si>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</si>
  <si>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</si>
  <si>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</si>
  <si>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</si>
  <si>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</si>
  <si>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</si>
  <si>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</si>
  <si>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</si>
  <si>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</si>
  <si>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</si>
  <si>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</si>
  <si>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</si>
  <si>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</si>
  <si>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</si>
  <si>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えるぼし1段階目、えるぼし2段階目、えるぼし3段階目、
ﾌﾟﾗﾁﾅえるぼし</t>
    <phoneticPr fontId="2"/>
  </si>
  <si>
    <t>ワークライフバランス</t>
    <phoneticPr fontId="2"/>
  </si>
  <si>
    <t>ﾕｰｽｴｰﾙ</t>
    <phoneticPr fontId="2"/>
  </si>
  <si>
    <t>認定書の写し</t>
    <rPh sb="0" eb="3">
      <t>ニンテイショ</t>
    </rPh>
    <rPh sb="4" eb="5">
      <t>ウツ</t>
    </rPh>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</si>
  <si>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</si>
  <si>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</si>
  <si>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</si>
  <si>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</si>
  <si>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2)元請社員が使用する連絡車に電動車を導入する</t>
    <rPh sb="19" eb="21">
      <t>ドウニュウ</t>
    </rPh>
    <phoneticPr fontId="2"/>
  </si>
  <si>
    <t xml:space="preserve">                           </t>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</si>
  <si>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</si>
  <si>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</si>
  <si>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</si>
  <si>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</si>
  <si>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</si>
  <si>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</si>
  <si>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</si>
  <si>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</si>
  <si>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</si>
  <si>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</si>
  <si>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</si>
  <si>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</si>
  <si>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</si>
  <si>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</si>
  <si>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</si>
  <si>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</si>
  <si>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土木工事</t>
    <rPh sb="0" eb="2">
      <t>ドボク</t>
    </rPh>
    <rPh sb="2" eb="4">
      <t>コウジ</t>
    </rPh>
    <phoneticPr fontId="4"/>
  </si>
  <si>
    <t>有</t>
    <rPh sb="0" eb="1">
      <t>アリ</t>
    </rPh>
    <phoneticPr fontId="2"/>
  </si>
  <si>
    <t>北海道</t>
    <rPh sb="0" eb="3">
      <t>ホッカイドウ</t>
    </rPh>
    <phoneticPr fontId="2"/>
  </si>
  <si>
    <t>評価項目</t>
    <rPh sb="0" eb="2">
      <t>ヒョウカ</t>
    </rPh>
    <rPh sb="2" eb="4">
      <t>コウモク</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</si>
  <si>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</si>
  <si>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</si>
  <si>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東北</t>
    <rPh sb="0" eb="2">
      <t>トウホク</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</si>
  <si>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</si>
  <si>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</si>
  <si>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</si>
  <si>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同一工事種別の表彰実績</t>
    <rPh sb="0" eb="2">
      <t>ドウイツ</t>
    </rPh>
    <rPh sb="2" eb="4">
      <t>コウジ</t>
    </rPh>
    <rPh sb="4" eb="6">
      <t>シュベツ</t>
    </rPh>
    <rPh sb="7" eb="9">
      <t>ヒョウショウ</t>
    </rPh>
    <rPh sb="9" eb="11">
      <t>ジッセキ</t>
    </rPh>
    <phoneticPr fontId="8"/>
  </si>
  <si>
    <t>工事実績評価型　実績Ⅱ型</t>
    <rPh sb="0" eb="2">
      <t>コウジ</t>
    </rPh>
    <rPh sb="2" eb="4">
      <t>ジッセキ</t>
    </rPh>
    <rPh sb="4" eb="6">
      <t>ヒョウカ</t>
    </rPh>
    <rPh sb="6" eb="7">
      <t>ガタ</t>
    </rPh>
    <rPh sb="8" eb="10">
      <t>ジッセキ</t>
    </rPh>
    <rPh sb="11" eb="12">
      <t>ガタ</t>
    </rPh>
    <phoneticPr fontId="2"/>
  </si>
  <si>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</si>
  <si>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</si>
  <si>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</si>
  <si>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</si>
  <si>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</si>
  <si>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</si>
  <si>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</si>
  <si>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</si>
  <si>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</si>
  <si>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</si>
  <si>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</si>
  <si>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</si>
  <si>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</si>
  <si>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</si>
  <si>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</si>
  <si>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</si>
  <si>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</si>
  <si>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</si>
  <si>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</si>
  <si>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</si>
  <si>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</si>
  <si>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</si>
  <si>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</si>
  <si>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</si>
  <si>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</si>
  <si>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</si>
  <si>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</si>
  <si>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</si>
  <si>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</si>
  <si>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納入実績と試験調整</t>
    <rPh sb="0" eb="2">
      <t>ノウニュウ</t>
    </rPh>
    <rPh sb="2" eb="4">
      <t>ジッセキ</t>
    </rPh>
    <rPh sb="5" eb="7">
      <t>シケン</t>
    </rPh>
    <rPh sb="7" eb="9">
      <t>チョウセイ</t>
    </rPh>
    <phoneticPr fontId="2"/>
  </si>
  <si>
    <t>納入実績のみ</t>
    <rPh sb="0" eb="2">
      <t>ノウニュウ</t>
    </rPh>
    <rPh sb="2" eb="4">
      <t>ジッセキ</t>
    </rPh>
    <phoneticPr fontId="2"/>
  </si>
  <si>
    <t>試験調整のみ</t>
    <rPh sb="0" eb="2">
      <t>シケン</t>
    </rPh>
    <rPh sb="2" eb="4">
      <t>チョウセイ</t>
    </rPh>
    <phoneticPr fontId="2"/>
  </si>
  <si>
    <t>納入実績＋試験調整</t>
    <rPh sb="0" eb="2">
      <t>ノウニュウ</t>
    </rPh>
    <rPh sb="2" eb="4">
      <t>ジッセキ</t>
    </rPh>
    <rPh sb="5" eb="9">
      <t>シケンチョウセイ</t>
    </rPh>
    <phoneticPr fontId="2"/>
  </si>
  <si>
    <t>求めない</t>
    <rPh sb="0" eb="1">
      <t>モト</t>
    </rPh>
    <phoneticPr fontId="2"/>
  </si>
  <si>
    <t>実績が確認できない場合は、ここに「未」を記入</t>
    <rPh sb="0" eb="2">
      <t>ジッセキ</t>
    </rPh>
    <rPh sb="3" eb="5">
      <t>カクニン</t>
    </rPh>
    <rPh sb="9" eb="11">
      <t>バアイ</t>
    </rPh>
    <rPh sb="17" eb="18">
      <t>ミ</t>
    </rPh>
    <rPh sb="20" eb="22">
      <t>キニュウ</t>
    </rPh>
    <phoneticPr fontId="2"/>
  </si>
  <si>
    <t>4)の取り組み数
※取り組み数を記入</t>
    <rPh sb="3" eb="4">
      <t>ト</t>
    </rPh>
    <rPh sb="5" eb="6">
      <t>ク</t>
    </rPh>
    <rPh sb="7" eb="8">
      <t>スウ</t>
    </rPh>
    <rPh sb="10" eb="11">
      <t>ト</t>
    </rPh>
    <rPh sb="12" eb="13">
      <t>ク</t>
    </rPh>
    <rPh sb="14" eb="15">
      <t>スウ</t>
    </rPh>
    <rPh sb="16" eb="18">
      <t>キニュウ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</si>
  <si>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</si>
  <si>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</si>
  <si>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代表者</t>
    <rPh sb="0" eb="3">
      <t>ダイヒョウシャ</t>
    </rPh>
    <phoneticPr fontId="2"/>
  </si>
  <si>
    <t>構成員①</t>
    <rPh sb="0" eb="3">
      <t>コウセイイン</t>
    </rPh>
    <phoneticPr fontId="2"/>
  </si>
  <si>
    <t>構成員②</t>
    <rPh sb="0" eb="3">
      <t>コウセイイン</t>
    </rPh>
    <phoneticPr fontId="2"/>
  </si>
  <si>
    <t>ＪＶの種類</t>
    <rPh sb="3" eb="5">
      <t>シュルイ</t>
    </rPh>
    <phoneticPr fontId="2"/>
  </si>
  <si>
    <t>工種</t>
    <rPh sb="0" eb="2">
      <t>コウシュ</t>
    </rPh>
    <phoneticPr fontId="2"/>
  </si>
  <si>
    <t>※プルダウンで選択してください。</t>
    <rPh sb="7" eb="9">
      <t>センタク</t>
    </rPh>
    <phoneticPr fontId="2"/>
  </si>
  <si>
    <t>甲型</t>
    <rPh sb="0" eb="2">
      <t>コウガタ</t>
    </rPh>
    <phoneticPr fontId="2"/>
  </si>
  <si>
    <t>乙型</t>
    <rPh sb="0" eb="1">
      <t>オツ</t>
    </rPh>
    <rPh sb="1" eb="2">
      <t>ガタ</t>
    </rPh>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</si>
  <si>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</si>
  <si>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</si>
  <si>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t>4)その他のカーボンニュートラルへの取り組みを実施する（下欄に上記以外の取り組み内容を記入）</t>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</si>
  <si>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</si>
  <si>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</si>
  <si>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</si>
  <si>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2者JV</t>
    <rPh sb="1" eb="2">
      <t>シャ</t>
    </rPh>
    <phoneticPr fontId="2"/>
  </si>
  <si>
    <t>3者JV</t>
    <rPh sb="1" eb="2">
      <t>シャ</t>
    </rPh>
    <phoneticPr fontId="2"/>
  </si>
  <si>
    <t>同種工事の施工実績</t>
    <rPh sb="0" eb="2">
      <t>ドウシュ</t>
    </rPh>
    <rPh sb="2" eb="4">
      <t>コウジ</t>
    </rPh>
    <rPh sb="5" eb="7">
      <t>セコウ</t>
    </rPh>
    <rPh sb="7" eb="9">
      <t>ジッセキ</t>
    </rPh>
    <phoneticPr fontId="2"/>
  </si>
  <si>
    <t>競争参加希望者のワーク・ライフ・バランス関連制度認定の取得</t>
    <rPh sb="4" eb="6">
      <t>キボウ</t>
    </rPh>
    <phoneticPr fontId="2"/>
  </si>
  <si>
    <t>競争参加希望者の品質、環境、労働安全衛生マネジメントシステムの取得状況</t>
    <rPh sb="0" eb="2">
      <t>キョウソウ</t>
    </rPh>
    <rPh sb="2" eb="4">
      <t>サンカ</t>
    </rPh>
    <rPh sb="4" eb="7">
      <t>キボウシャ</t>
    </rPh>
    <phoneticPr fontId="2"/>
  </si>
  <si>
    <t>競争参加希望者名</t>
    <rPh sb="0" eb="2">
      <t>キョウソウ</t>
    </rPh>
    <rPh sb="2" eb="4">
      <t>サンカ</t>
    </rPh>
    <rPh sb="4" eb="6">
      <t>キボウ</t>
    </rPh>
    <rPh sb="6" eb="7">
      <t>シャ</t>
    </rPh>
    <rPh sb="7" eb="8">
      <t>メイ</t>
    </rPh>
    <phoneticPr fontId="2"/>
  </si>
  <si>
    <t>同種工事a)の施工実績</t>
    <rPh sb="0" eb="2">
      <t>ドウシュ</t>
    </rPh>
    <rPh sb="2" eb="4">
      <t>コウジ</t>
    </rPh>
    <rPh sb="7" eb="9">
      <t>セコウ</t>
    </rPh>
    <rPh sb="9" eb="11">
      <t>ジッセキ</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</si>
  <si>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</si>
  <si>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</si>
  <si>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</si>
  <si>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</si>
  <si>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</si>
  <si>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</si>
  <si>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</si>
  <si>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○○自動車道　○○工事</t>
    <rPh sb="2" eb="5">
      <t>ジドウシャ</t>
    </rPh>
    <rPh sb="5" eb="6">
      <t>ミチ</t>
    </rPh>
    <rPh sb="9" eb="11">
      <t>コウジ</t>
    </rPh>
    <phoneticPr fontId="2"/>
  </si>
  <si>
    <t>案件名：</t>
    <rPh sb="0" eb="2">
      <t>アンケン</t>
    </rPh>
    <rPh sb="2" eb="3">
      <t>メイ</t>
    </rPh>
    <phoneticPr fontId="2"/>
  </si>
  <si>
    <t>カーボンニュートラルへの取り組み</t>
    <phoneticPr fontId="2"/>
  </si>
  <si>
    <t>カーボンニュートラル</t>
    <phoneticPr fontId="2"/>
  </si>
  <si>
    <t>競争参加希望者の同一工事種別の表彰実績</t>
    <rPh sb="0" eb="2">
      <t>キョウソウ</t>
    </rPh>
    <rPh sb="2" eb="4">
      <t>サンカ</t>
    </rPh>
    <rPh sb="4" eb="6">
      <t>キボウ</t>
    </rPh>
    <rPh sb="6" eb="7">
      <t>シャ</t>
    </rPh>
    <rPh sb="8" eb="10">
      <t>ドウイツ</t>
    </rPh>
    <rPh sb="10" eb="12">
      <t>コウジ</t>
    </rPh>
    <rPh sb="12" eb="14">
      <t>シュベツ</t>
    </rPh>
    <rPh sb="15" eb="17">
      <t>ヒョウショウ</t>
    </rPh>
    <rPh sb="17" eb="19">
      <t>ジッセキ</t>
    </rPh>
    <phoneticPr fontId="2"/>
  </si>
  <si>
    <t>試験調整の実施に適用した諸基準名
※諸基準名を記載した場合は、試験調整に関する証明書類の提出は不要</t>
    <rPh sb="12" eb="13">
      <t>ショ</t>
    </rPh>
    <rPh sb="13" eb="15">
      <t>キジュン</t>
    </rPh>
    <rPh sb="15" eb="16">
      <t>メイ</t>
    </rPh>
    <rPh sb="18" eb="19">
      <t>ショ</t>
    </rPh>
    <rPh sb="19" eb="21">
      <t>キジュン</t>
    </rPh>
    <rPh sb="21" eb="22">
      <t>ナ</t>
    </rPh>
    <rPh sb="23" eb="25">
      <t>キサイ</t>
    </rPh>
    <rPh sb="27" eb="29">
      <t>バアイ</t>
    </rPh>
    <rPh sb="31" eb="33">
      <t>シケン</t>
    </rPh>
    <rPh sb="33" eb="35">
      <t>チョウセイ</t>
    </rPh>
    <rPh sb="36" eb="37">
      <t>カン</t>
    </rPh>
    <rPh sb="39" eb="41">
      <t>ショウメイ</t>
    </rPh>
    <rPh sb="41" eb="43">
      <t>ショルイ</t>
    </rPh>
    <rPh sb="44" eb="46">
      <t>テイシュツ</t>
    </rPh>
    <rPh sb="47" eb="49">
      <t>フヨウ</t>
    </rPh>
    <phoneticPr fontId="2"/>
  </si>
  <si>
    <t>くるみん(H29.3.31まで)、くるみん(H29.4.1～R4.3.31まで)、
くるみん(R4.4.1～R7.3.31まで)、くるみん（R7.4.1以降）、
ﾄﾗｲくるみん（R7.3.31まで）、ﾄﾗｲくるみん（R7.4.1以降）、
ﾌﾟﾗﾁﾅくるみん（R7.3.31まで）、ﾌﾟﾗﾁﾅくるみん（R7.4.1以降）</t>
    <phoneticPr fontId="2"/>
  </si>
  <si>
    <r>
      <t>取り組み事項
※該当する項目すべてに「1」を記入
※1)～4)のいずれも記入されていない場合は、「カーボンニュートラルへの取り組み意思がない」ものとし、</t>
    </r>
    <r>
      <rPr>
        <u/>
        <sz val="12"/>
        <color theme="1"/>
        <rFont val="ＭＳ Ｐゴシック"/>
        <family val="3"/>
        <charset val="128"/>
      </rPr>
      <t>不適</t>
    </r>
    <r>
      <rPr>
        <sz val="12"/>
        <color theme="1"/>
        <rFont val="ＭＳ Ｐゴシック"/>
        <family val="3"/>
        <charset val="128"/>
      </rPr>
      <t>とする。</t>
    </r>
    <rPh sb="0" eb="1">
      <t>ト</t>
    </rPh>
    <rPh sb="2" eb="3">
      <t>ク</t>
    </rPh>
    <rPh sb="4" eb="6">
      <t>ジコウ</t>
    </rPh>
    <rPh sb="8" eb="10">
      <t>ガイトウ</t>
    </rPh>
    <rPh sb="12" eb="14">
      <t>コウモク</t>
    </rPh>
    <rPh sb="22" eb="24">
      <t>キニュウ</t>
    </rPh>
    <rPh sb="61" eb="62">
      <t>ト</t>
    </rPh>
    <rPh sb="63" eb="64">
      <t>ク</t>
    </rPh>
    <rPh sb="65" eb="67">
      <t>イシ</t>
    </rPh>
    <phoneticPr fontId="2"/>
  </si>
  <si>
    <t>上信越自動車道　長野管理事務所管内（東）舗装補修工事</t>
    <rPh sb="0" eb="3">
      <t>ジョウシンエツ</t>
    </rPh>
    <rPh sb="3" eb="6">
      <t>ジドウシャ</t>
    </rPh>
    <rPh sb="6" eb="7">
      <t>ドウ</t>
    </rPh>
    <rPh sb="8" eb="10">
      <t>ナガノ</t>
    </rPh>
    <rPh sb="10" eb="15">
      <t>カンリジムショ</t>
    </rPh>
    <rPh sb="15" eb="17">
      <t>カンナイ</t>
    </rPh>
    <rPh sb="18" eb="19">
      <t>ヒガシ</t>
    </rPh>
    <rPh sb="20" eb="22">
      <t>ホソウ</t>
    </rPh>
    <rPh sb="22" eb="24">
      <t>ホシュウ</t>
    </rPh>
    <rPh sb="24" eb="26">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</si>
</sst>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s>
  <fonts count="23"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color theme="1"/>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04">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3" fillId="0" borderId="5" xfId="0" applyFont="1" applyBorder="1" applyAlignment="1">
      <alignment vertical="center" textRotation="255" shrinkToFi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3" fillId="0" borderId="9" xfId="0" applyFont="1" applyBorder="1" applyAlignment="1">
      <alignment vertical="center" wrapText="1"/>
    </xf>
    <xf numFmtId="0" fontId="3" fillId="0" borderId="14" xfId="0" applyFont="1" applyBorder="1" applyAlignment="1">
      <alignmen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17" fillId="0" borderId="11" xfId="0" applyFont="1" applyBorder="1" applyAlignment="1">
      <alignment horizontal="right" vertical="center" wrapText="1"/>
    </xf>
    <xf numFmtId="0" fontId="3" fillId="0" borderId="5" xfId="4" applyFont="1" applyBorder="1" applyAlignment="1">
      <alignment horizontal="left" vertical="center" wrapText="1"/>
    </xf>
    <xf numFmtId="0" fontId="3" fillId="0" borderId="7" xfId="4" applyFont="1" applyBorder="1">
      <alignment horizontal="left" vertical="top" wrapText="1"/>
    </xf>
    <xf numFmtId="0" fontId="3" fillId="0" borderId="10" xfId="4" applyFont="1" applyBorder="1">
      <alignment horizontal="left" vertical="top" wrapTex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181" fontId="13" fillId="3" borderId="1" xfId="3" applyNumberFormat="1" applyFont="1" applyAlignment="1">
      <alignment horizontal="center" vertical="center" shrinkToFit="1"/>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1" xfId="2" applyFont="1" applyBorder="1" applyAlignment="1">
      <alignment horizontal="center" vertical="center"/>
    </xf>
    <xf numFmtId="0" fontId="13" fillId="3" borderId="6" xfId="3" applyFont="1" applyBorder="1" applyAlignment="1">
      <alignment horizontal="center" vertical="center" shrinkToFit="1"/>
    </xf>
    <xf numFmtId="0" fontId="3" fillId="9" borderId="1" xfId="2" applyFont="1" applyFill="1" applyBorder="1" applyProtection="1">
      <alignment horizontal="center" vertical="center" wrapText="1"/>
      <protection locked="0"/>
    </xf>
    <xf numFmtId="0" fontId="3" fillId="0" borderId="1" xfId="1" applyFont="1" applyAlignment="1">
      <alignment horizontal="center" vertical="center" shrinkToFit="1"/>
    </xf>
    <xf numFmtId="0" fontId="6" fillId="0" borderId="1" xfId="1" applyFont="1" applyAlignment="1">
      <alignment horizontal="left" vertical="center" shrinkToFit="1"/>
    </xf>
    <xf numFmtId="0" fontId="13" fillId="3" borderId="1" xfId="3" applyFont="1" applyAlignment="1">
      <alignment horizontal="center" vertical="center" shrinkToFit="1"/>
    </xf>
    <xf numFmtId="0" fontId="3" fillId="0" borderId="1" xfId="2" applyFont="1" applyBorder="1">
      <alignment horizontal="center" vertical="center" wrapText="1"/>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1" fillId="0" borderId="1" xfId="1" applyFont="1" applyAlignment="1">
      <alignment horizontal="center" vertical="center"/>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20" fillId="0" borderId="1" xfId="0" applyFont="1" applyBorder="1" applyAlignment="1">
      <alignment horizontal="center" vertical="center" wrapText="1"/>
    </xf>
    <xf numFmtId="0" fontId="3" fillId="0" borderId="1" xfId="0" applyFont="1" applyBorder="1" applyAlignment="1">
      <alignment horizontal="left" vertical="top"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49" fontId="3" fillId="9" borderId="5"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0" fontId="19" fillId="0" borderId="1" xfId="0" applyFont="1" applyBorder="1" applyAlignment="1">
      <alignment horizontal="center" vertical="center"/>
    </xf>
    <xf numFmtId="0" fontId="3" fillId="0" borderId="1" xfId="4" applyFont="1">
      <alignment horizontal="left" vertical="top"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 fillId="0" borderId="11" xfId="0" applyFont="1" applyBorder="1" applyAlignment="1">
      <alignment horizontal="left" vertical="top" wrapText="1"/>
    </xf>
    <xf numFmtId="0" fontId="1" fillId="0" borderId="15" xfId="0" applyFont="1" applyBorder="1" applyAlignment="1">
      <alignment horizontal="left" vertical="top" wrapText="1"/>
    </xf>
    <xf numFmtId="0" fontId="1" fillId="0" borderId="2" xfId="0" applyFont="1" applyBorder="1" applyAlignment="1">
      <alignment horizontal="left" vertical="top" wrapText="1"/>
    </xf>
    <xf numFmtId="0" fontId="1" fillId="0" borderId="9" xfId="0" applyFont="1" applyBorder="1" applyAlignment="1">
      <alignment horizontal="left" vertical="top" wrapText="1"/>
    </xf>
    <xf numFmtId="0" fontId="1" fillId="0" borderId="12" xfId="0" applyFont="1" applyBorder="1" applyAlignment="1">
      <alignment horizontal="left" vertical="top" wrapText="1"/>
    </xf>
    <xf numFmtId="0" fontId="1" fillId="0" borderId="14" xfId="0" applyFont="1" applyBorder="1" applyAlignment="1">
      <alignment horizontal="left" vertical="top" wrapTex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1" fillId="0" borderId="7" xfId="4" applyFont="1" applyBorder="1" applyAlignment="1">
      <alignment vertical="center" wrapText="1"/>
    </xf>
    <xf numFmtId="0" fontId="1" fillId="0" borderId="10" xfId="4" applyFont="1" applyBorder="1" applyAlignment="1">
      <alignment vertical="center" wrapText="1"/>
    </xf>
    <xf numFmtId="0" fontId="1" fillId="0" borderId="8" xfId="4" applyFont="1" applyBorder="1" applyAlignment="1">
      <alignment vertical="center" wrapTex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3">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FF0000"/>
        </patternFill>
      </fill>
    </dxf>
    <dxf>
      <fill>
        <patternFill>
          <bgColor rgb="FFFF0000"/>
        </patternFill>
      </fill>
    </dxf>
    <dxf>
      <fill>
        <patternFill>
          <bgColor rgb="FF66FFFF"/>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ont>
        <color auto="1"/>
      </font>
      <fill>
        <patternFill>
          <bgColor theme="1"/>
        </patternFill>
      </fill>
    </dxf>
    <dxf>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330"/>
  <sheetViews>
    <sheetView tabSelected="1" view="pageBreakPreview" topLeftCell="H1" zoomScale="80" zoomScaleNormal="85" zoomScaleSheetLayoutView="80" zoomScalePageLayoutView="55" workbookViewId="0">
      <pane ySplit="3" topLeftCell="A5" activePane="bottomLeft" state="frozen"/>
      <selection pane="bottomLeft" activeCell="K10" sqref="K10:M10"/>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328" t="s">
        <v>0</v>
      </c>
      <c r="J2" s="328"/>
      <c r="K2" s="328"/>
      <c r="L2" s="3"/>
      <c r="M2" s="4" t="s">
        <v>1</v>
      </c>
      <c r="O2" s="5" t="s">
        <v>2</v>
      </c>
      <c r="P2" s="4" t="s">
        <v>3</v>
      </c>
      <c r="Q2" s="2"/>
      <c r="R2" s="6" t="s">
        <v>4</v>
      </c>
      <c r="S2" s="2"/>
      <c r="T2" s="4" t="s">
        <v>5</v>
      </c>
      <c r="V2" s="29" t="s">
        <v>192</v>
      </c>
    </row>
    <row r="3" spans="8:28" ht="16.5" hidden="1" customHeight="1" outlineLevel="1" x14ac:dyDescent="0.4">
      <c r="I3" s="328" t="s">
        <v>162</v>
      </c>
      <c r="J3" s="328"/>
      <c r="K3" s="328"/>
      <c r="L3" s="3"/>
      <c r="M3" s="4">
        <v>2026</v>
      </c>
      <c r="O3" s="5" t="s">
        <v>7</v>
      </c>
      <c r="P3" s="4" t="s">
        <v>8</v>
      </c>
      <c r="Q3" s="2"/>
      <c r="R3" s="4">
        <v>2</v>
      </c>
      <c r="S3" s="2"/>
      <c r="T3" s="4" t="s">
        <v>70</v>
      </c>
      <c r="V3" s="29" t="s">
        <v>196</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329" t="s">
        <v>9</v>
      </c>
      <c r="J6" s="329"/>
      <c r="K6" s="329"/>
      <c r="L6" s="329"/>
      <c r="M6" s="329"/>
      <c r="Q6" s="10"/>
      <c r="R6" s="332" t="s">
        <v>10</v>
      </c>
      <c r="S6" s="332"/>
      <c r="T6" s="332"/>
      <c r="U6" s="332"/>
      <c r="V6" s="332"/>
      <c r="W6" s="332"/>
      <c r="X6" s="332"/>
      <c r="Y6" s="332"/>
      <c r="Z6" s="332"/>
      <c r="AA6" s="332"/>
      <c r="AB6" s="11"/>
    </row>
    <row r="7" spans="8:28" s="12" customFormat="1" ht="17.45" customHeight="1" x14ac:dyDescent="0.4">
      <c r="H7" s="9"/>
      <c r="I7" s="329"/>
      <c r="J7" s="329"/>
      <c r="K7" s="329"/>
      <c r="L7" s="329"/>
      <c r="M7" s="329"/>
      <c r="Q7" s="10"/>
      <c r="R7" s="333" t="s">
        <v>11</v>
      </c>
      <c r="S7" s="333"/>
      <c r="T7" s="333"/>
      <c r="U7" s="333"/>
      <c r="V7" s="333"/>
      <c r="W7" s="333"/>
      <c r="X7" s="333"/>
      <c r="Y7" s="333"/>
      <c r="Z7" s="333"/>
      <c r="AA7" s="333"/>
      <c r="AB7" s="13"/>
    </row>
    <row r="8" spans="8:28" s="12" customFormat="1" ht="17.45" customHeight="1" x14ac:dyDescent="0.4">
      <c r="H8" s="9"/>
      <c r="I8" s="329"/>
      <c r="J8" s="329"/>
      <c r="K8" s="329"/>
      <c r="L8" s="329"/>
      <c r="M8" s="329"/>
      <c r="Q8" s="10"/>
      <c r="R8" s="334" t="s">
        <v>12</v>
      </c>
      <c r="S8" s="334"/>
      <c r="T8" s="334"/>
      <c r="U8" s="334"/>
      <c r="V8" s="334"/>
      <c r="W8" s="334"/>
      <c r="X8" s="334"/>
      <c r="Y8" s="334"/>
      <c r="Z8" s="334"/>
      <c r="AA8" s="334"/>
      <c r="AB8" s="13"/>
    </row>
    <row r="9" spans="8:28" s="12" customFormat="1" ht="17.25" customHeight="1" x14ac:dyDescent="0.4">
      <c r="H9" s="9"/>
      <c r="I9" s="9"/>
      <c r="J9" s="9"/>
      <c r="K9" s="9"/>
      <c r="L9" s="9"/>
      <c r="M9" s="9"/>
      <c r="N9" s="9"/>
      <c r="O9" s="9"/>
      <c r="P9" s="9"/>
      <c r="Q9" s="9"/>
      <c r="R9" s="341" t="s">
        <v>13</v>
      </c>
      <c r="S9" s="341"/>
      <c r="T9" s="341"/>
      <c r="U9" s="341"/>
      <c r="V9" s="341"/>
      <c r="W9" s="341"/>
      <c r="X9" s="341"/>
      <c r="Y9" s="341"/>
      <c r="Z9" s="341"/>
      <c r="AA9" s="341"/>
      <c r="AB9" s="9"/>
    </row>
    <row r="10" spans="8:28" s="2" customFormat="1" ht="27.75" customHeight="1" x14ac:dyDescent="0.4">
      <c r="H10" s="9"/>
      <c r="I10" s="342" t="s">
        <v>14</v>
      </c>
      <c r="J10" s="342"/>
      <c r="K10" s="343" t="s">
        <v>237</v>
      </c>
      <c r="L10" s="343"/>
      <c r="M10" s="343"/>
      <c r="N10" s="14"/>
      <c r="O10" s="14"/>
      <c r="P10" s="14"/>
      <c r="Q10" s="14"/>
      <c r="R10" s="341" t="s">
        <v>15</v>
      </c>
      <c r="S10" s="341"/>
      <c r="T10" s="341"/>
      <c r="U10" s="341"/>
      <c r="V10" s="341"/>
      <c r="W10" s="341"/>
      <c r="X10" s="341"/>
      <c r="Y10" s="341"/>
      <c r="Z10" s="341"/>
      <c r="AA10" s="341"/>
      <c r="AB10" s="9"/>
    </row>
    <row r="11" spans="8:28" s="2" customFormat="1" ht="27.75" customHeight="1" x14ac:dyDescent="0.4">
      <c r="H11" s="9"/>
      <c r="I11" s="342" t="s">
        <v>220</v>
      </c>
      <c r="J11" s="342"/>
      <c r="K11" s="330"/>
      <c r="L11" s="330"/>
      <c r="M11" s="330"/>
      <c r="N11" s="15"/>
      <c r="O11" s="15"/>
      <c r="P11" s="15"/>
      <c r="Q11" s="15"/>
      <c r="R11" s="341" t="s">
        <v>16</v>
      </c>
      <c r="S11" s="341"/>
      <c r="T11" s="341"/>
      <c r="U11" s="341"/>
      <c r="V11" s="341"/>
      <c r="W11" s="341"/>
      <c r="X11" s="341"/>
      <c r="Y11" s="341"/>
      <c r="Z11" s="341"/>
      <c r="AA11" s="341"/>
      <c r="AB11" s="9"/>
    </row>
    <row r="12" spans="8:28" s="2" customFormat="1" ht="27.75" customHeight="1" x14ac:dyDescent="0.4">
      <c r="H12" s="9"/>
      <c r="I12" s="9"/>
      <c r="J12" s="9"/>
      <c r="K12" s="9"/>
      <c r="L12" s="9"/>
      <c r="M12" s="9"/>
      <c r="N12" s="9"/>
      <c r="O12" s="9"/>
      <c r="P12" s="9"/>
      <c r="Q12" s="9"/>
      <c r="R12" s="344" t="s">
        <v>209</v>
      </c>
      <c r="S12" s="344"/>
      <c r="T12" s="344"/>
      <c r="U12" s="344"/>
      <c r="V12" s="344"/>
      <c r="W12" s="344"/>
      <c r="X12" s="344"/>
      <c r="Y12" s="344"/>
      <c r="Z12" s="344"/>
      <c r="AA12" s="344"/>
      <c r="AB12" s="9"/>
    </row>
    <row r="13" spans="8:28" s="2" customFormat="1" ht="27.75" hidden="1" customHeight="1" x14ac:dyDescent="0.4">
      <c r="H13" s="9"/>
      <c r="I13" s="277" t="s">
        <v>212</v>
      </c>
      <c r="J13" s="276"/>
      <c r="K13" s="276"/>
      <c r="L13" s="276"/>
      <c r="M13" s="276"/>
      <c r="N13" s="9"/>
      <c r="O13" s="9"/>
      <c r="P13" s="9"/>
      <c r="Q13" s="9"/>
      <c r="R13" s="293"/>
      <c r="S13" s="293"/>
      <c r="T13" s="293"/>
      <c r="U13" s="293"/>
      <c r="V13" s="293"/>
      <c r="W13" s="293"/>
      <c r="X13" s="293"/>
      <c r="Y13" s="293"/>
      <c r="Z13" s="293"/>
      <c r="AA13" s="293"/>
      <c r="AB13" s="9"/>
    </row>
    <row r="14" spans="8:28" s="2" customFormat="1" ht="27.75" hidden="1" customHeight="1" x14ac:dyDescent="0.4">
      <c r="H14" s="9"/>
      <c r="I14" s="325" t="s">
        <v>204</v>
      </c>
      <c r="J14" s="325"/>
      <c r="K14" s="327" t="s">
        <v>206</v>
      </c>
      <c r="L14" s="327"/>
      <c r="M14" s="327"/>
      <c r="N14" s="9"/>
      <c r="O14" s="9"/>
      <c r="P14" s="9"/>
      <c r="Q14" s="9"/>
      <c r="R14" s="9"/>
      <c r="S14" s="9"/>
      <c r="T14" s="9"/>
      <c r="U14" s="9"/>
      <c r="V14" s="9"/>
      <c r="W14" s="9"/>
      <c r="X14" s="9"/>
      <c r="Y14" s="9"/>
      <c r="Z14" s="9"/>
      <c r="AA14" s="9"/>
      <c r="AB14" s="9"/>
    </row>
    <row r="15" spans="8:28" s="2" customFormat="1" ht="27.75" hidden="1" customHeight="1" x14ac:dyDescent="0.4">
      <c r="H15" s="9"/>
      <c r="I15" s="325" t="s">
        <v>205</v>
      </c>
      <c r="J15" s="325"/>
      <c r="K15" s="327" t="s">
        <v>210</v>
      </c>
      <c r="L15" s="327"/>
      <c r="M15" s="327"/>
      <c r="N15" s="9"/>
      <c r="O15" s="9"/>
      <c r="P15" s="9"/>
      <c r="Q15" s="9"/>
      <c r="R15" s="9"/>
      <c r="S15" s="9"/>
      <c r="T15" s="9"/>
      <c r="U15" s="9"/>
      <c r="V15" s="9"/>
      <c r="W15" s="9"/>
      <c r="X15" s="9"/>
      <c r="Y15" s="9"/>
      <c r="Z15" s="9"/>
      <c r="AA15" s="9"/>
      <c r="AB15" s="9"/>
    </row>
    <row r="16" spans="8:28" s="2" customFormat="1" ht="27.75" hidden="1" customHeight="1" x14ac:dyDescent="0.4">
      <c r="H16" s="9"/>
      <c r="I16" s="331" t="s">
        <v>201</v>
      </c>
      <c r="J16" s="331"/>
      <c r="K16" s="327"/>
      <c r="L16" s="327"/>
      <c r="M16" s="327"/>
      <c r="N16" s="9"/>
      <c r="O16" s="9"/>
      <c r="P16" s="9"/>
      <c r="Q16" s="9"/>
      <c r="R16" s="9"/>
      <c r="S16" s="9"/>
      <c r="T16" s="9"/>
      <c r="U16" s="9"/>
      <c r="V16" s="9"/>
      <c r="W16" s="9"/>
      <c r="X16" s="9"/>
      <c r="Y16" s="9"/>
      <c r="Z16" s="9"/>
      <c r="AA16" s="9"/>
      <c r="AB16" s="9"/>
    </row>
    <row r="17" spans="1:44" s="2" customFormat="1" ht="27.75" hidden="1" customHeight="1" x14ac:dyDescent="0.4">
      <c r="H17" s="9"/>
      <c r="I17" s="331" t="s">
        <v>202</v>
      </c>
      <c r="J17" s="331"/>
      <c r="K17" s="327"/>
      <c r="L17" s="327"/>
      <c r="M17" s="327"/>
      <c r="N17" s="9"/>
      <c r="O17" s="9"/>
      <c r="P17" s="9"/>
      <c r="Q17" s="9"/>
      <c r="R17" s="9"/>
      <c r="S17" s="9"/>
      <c r="T17" s="9"/>
      <c r="U17" s="9"/>
      <c r="V17" s="9"/>
      <c r="W17" s="9"/>
      <c r="X17" s="9"/>
      <c r="Y17" s="9"/>
      <c r="Z17" s="9"/>
      <c r="AA17" s="9"/>
      <c r="AB17" s="9"/>
    </row>
    <row r="18" spans="1:44" s="2" customFormat="1" ht="27.75" hidden="1" customHeight="1" x14ac:dyDescent="0.4">
      <c r="H18" s="9"/>
      <c r="I18" s="331" t="s">
        <v>203</v>
      </c>
      <c r="J18" s="331"/>
      <c r="K18" s="327"/>
      <c r="L18" s="327"/>
      <c r="M18" s="327"/>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337" t="s">
        <v>17</v>
      </c>
      <c r="J20" s="337"/>
      <c r="K20" s="337"/>
      <c r="L20" s="337"/>
      <c r="M20" s="337"/>
      <c r="N20" s="345" t="s">
        <v>18</v>
      </c>
      <c r="O20" s="346"/>
      <c r="P20" s="346"/>
      <c r="Q20" s="346"/>
      <c r="R20" s="346"/>
      <c r="S20" s="346"/>
      <c r="T20" s="346"/>
      <c r="U20" s="346"/>
      <c r="V20" s="346"/>
      <c r="W20" s="346"/>
      <c r="X20" s="346"/>
      <c r="Y20" s="346"/>
      <c r="Z20" s="346"/>
      <c r="AA20" s="347"/>
    </row>
    <row r="21" spans="1:44" s="2" customFormat="1" ht="29.25" customHeight="1" x14ac:dyDescent="0.4">
      <c r="H21" s="9"/>
      <c r="I21" s="337" t="s">
        <v>214</v>
      </c>
      <c r="J21" s="337"/>
      <c r="K21" s="337"/>
      <c r="L21" s="337" t="s">
        <v>19</v>
      </c>
      <c r="M21" s="337"/>
      <c r="N21" s="328" t="s">
        <v>20</v>
      </c>
      <c r="O21" s="335" t="s">
        <v>21</v>
      </c>
      <c r="P21" s="337" t="s">
        <v>22</v>
      </c>
      <c r="Q21" s="337"/>
      <c r="R21" s="337"/>
      <c r="S21" s="337"/>
      <c r="T21" s="337"/>
      <c r="U21" s="337"/>
      <c r="V21" s="337"/>
      <c r="W21" s="337"/>
      <c r="X21" s="338" t="s">
        <v>23</v>
      </c>
      <c r="Y21" s="340" t="s">
        <v>24</v>
      </c>
      <c r="Z21" s="340"/>
      <c r="AA21" s="340"/>
      <c r="AC21" s="16" t="s">
        <v>25</v>
      </c>
      <c r="AD21" s="17"/>
      <c r="AE21" s="17"/>
      <c r="AF21" s="17"/>
      <c r="AG21" s="17"/>
      <c r="AH21" s="17"/>
      <c r="AJ21" s="16"/>
    </row>
    <row r="22" spans="1:44" s="2" customFormat="1" ht="29.25" customHeight="1" x14ac:dyDescent="0.4">
      <c r="A22" s="2" t="s">
        <v>26</v>
      </c>
      <c r="B22" s="2" t="s">
        <v>27</v>
      </c>
      <c r="C22" s="2" t="s">
        <v>28</v>
      </c>
      <c r="D22" s="2" t="s">
        <v>29</v>
      </c>
      <c r="E22" s="2" t="s">
        <v>30</v>
      </c>
      <c r="F22" s="2" t="s">
        <v>31</v>
      </c>
      <c r="H22" s="9"/>
      <c r="I22" s="337"/>
      <c r="J22" s="337"/>
      <c r="K22" s="337"/>
      <c r="L22" s="337"/>
      <c r="M22" s="337"/>
      <c r="N22" s="328"/>
      <c r="O22" s="336"/>
      <c r="P22" s="337"/>
      <c r="Q22" s="337"/>
      <c r="R22" s="337"/>
      <c r="S22" s="337"/>
      <c r="T22" s="337"/>
      <c r="U22" s="337"/>
      <c r="V22" s="337"/>
      <c r="W22" s="337"/>
      <c r="X22" s="339"/>
      <c r="Y22" s="5" t="s">
        <v>32</v>
      </c>
      <c r="Z22" s="5" t="s">
        <v>33</v>
      </c>
      <c r="AA22" s="5" t="s">
        <v>34</v>
      </c>
      <c r="AC22" s="2" t="s">
        <v>26</v>
      </c>
      <c r="AD22" s="2" t="s">
        <v>27</v>
      </c>
      <c r="AE22" s="2" t="s">
        <v>28</v>
      </c>
      <c r="AF22" s="2" t="s">
        <v>29</v>
      </c>
      <c r="AG22" s="2" t="s">
        <v>30</v>
      </c>
      <c r="AH22" s="2" t="s">
        <v>31</v>
      </c>
      <c r="AJ22" s="16"/>
      <c r="AK22" s="16"/>
    </row>
    <row r="23" spans="1:44" s="2" customFormat="1" ht="29.25" customHeight="1" x14ac:dyDescent="0.4">
      <c r="A23" s="2">
        <v>1</v>
      </c>
      <c r="B23" s="2">
        <v>1</v>
      </c>
      <c r="C23" s="2">
        <v>1</v>
      </c>
      <c r="D23" s="2">
        <v>1</v>
      </c>
      <c r="E23" s="2">
        <v>1</v>
      </c>
      <c r="F23" s="2">
        <v>1</v>
      </c>
      <c r="G23" s="2" cm="1">
        <f t="array" ref="G23">INDEX(A23:F23,1,VLOOKUP($I$3,$J$306:$L$311,$L$305,))</f>
        <v>1</v>
      </c>
      <c r="H23" s="9"/>
      <c r="I23" s="323" t="s">
        <v>35</v>
      </c>
      <c r="J23" s="297" t="s">
        <v>221</v>
      </c>
      <c r="K23" s="18" t="s">
        <v>36</v>
      </c>
      <c r="L23" s="305"/>
      <c r="M23" s="306"/>
      <c r="N23" s="19"/>
      <c r="O23" s="20"/>
      <c r="P23" s="21" t="s">
        <v>37</v>
      </c>
      <c r="Q23" s="22"/>
      <c r="R23" s="23"/>
      <c r="S23" s="24"/>
      <c r="T23" s="24"/>
      <c r="U23" s="24"/>
      <c r="V23" s="24"/>
      <c r="W23" s="25"/>
      <c r="X23" s="26"/>
      <c r="Y23" s="303" t="s">
        <v>217</v>
      </c>
      <c r="Z23" s="27" cm="1">
        <f t="array" ref="Z23">INDEX($AC23:$AH23,1,VLOOKUP($I$3,$J$306:$L$311,3,))</f>
        <v>4</v>
      </c>
      <c r="AA23" s="28" t="str">
        <f>IFERROR(IF(OR(COUNTIF($X23:$X47,"不適")&gt;0,SUM($N26:$N34)=0),"",IF($N44=1,0,IF(Q43="",ROUNDDOWN($Z23*(IF($V43="評定点×b",$L43*$V34,$V43)-70)/20*$R34,3),ROUNDDOWN($Z23*(IF($V43="評定点×b",$Q43*$V34,$V43)-70)/20*$R34,3)))),"-")</f>
        <v/>
      </c>
      <c r="AC23" s="29"/>
      <c r="AD23" s="29" t="s">
        <v>38</v>
      </c>
      <c r="AE23" s="29">
        <v>6</v>
      </c>
      <c r="AF23" s="29">
        <v>4</v>
      </c>
      <c r="AG23" s="29">
        <v>4</v>
      </c>
      <c r="AH23" s="29" t="s">
        <v>38</v>
      </c>
      <c r="AJ23" s="16"/>
    </row>
    <row r="24" spans="1:44" s="2" customFormat="1" ht="29.25" customHeight="1" x14ac:dyDescent="0.4">
      <c r="A24" s="2">
        <v>1</v>
      </c>
      <c r="B24" s="2">
        <v>1</v>
      </c>
      <c r="C24" s="2">
        <v>1</v>
      </c>
      <c r="D24" s="2">
        <v>1</v>
      </c>
      <c r="E24" s="2">
        <v>1</v>
      </c>
      <c r="F24" s="2">
        <v>1</v>
      </c>
      <c r="G24" s="2" cm="1">
        <f t="array" ref="G24">INDEX(A24:F24,1,VLOOKUP($I$3,$J$306:$L$311,$L$305,))</f>
        <v>1</v>
      </c>
      <c r="H24" s="9"/>
      <c r="I24" s="324"/>
      <c r="J24" s="298"/>
      <c r="K24" s="30" t="s">
        <v>39</v>
      </c>
      <c r="L24" s="305"/>
      <c r="M24" s="306"/>
      <c r="N24" s="19"/>
      <c r="O24" s="20"/>
      <c r="P24" s="31"/>
      <c r="Q24" s="32" t="str">
        <f>IF(Q25=1,0,"")</f>
        <v/>
      </c>
      <c r="R24" s="23"/>
      <c r="S24" s="32" t="str">
        <f>IF(S25=1,$AM24,"")</f>
        <v/>
      </c>
      <c r="T24" s="24"/>
      <c r="U24" s="32" t="str">
        <f>IF(U25=1,$AO24,"")</f>
        <v/>
      </c>
      <c r="V24" s="24"/>
      <c r="W24" s="32" t="str">
        <f>IF(W25=1,$AQ24,"")</f>
        <v/>
      </c>
      <c r="X24" s="26"/>
      <c r="Y24" s="304"/>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INDEX(A25:F25,1,VLOOKUP($I$3,$J$306:$L$311,$L$305,))</f>
        <v>1</v>
      </c>
      <c r="H25" s="9"/>
      <c r="I25" s="324"/>
      <c r="J25" s="298"/>
      <c r="K25" s="30" t="s">
        <v>40</v>
      </c>
      <c r="L25" s="307"/>
      <c r="M25" s="308"/>
      <c r="N25" s="19"/>
      <c r="O25" s="36"/>
      <c r="P25" s="37">
        <f>DATE($M$3-$AK25+1,4,1)</f>
        <v>40634</v>
      </c>
      <c r="Q25" s="38" t="str">
        <f>IF($N25="","",IF(AND($L25&gt;=P25,$L25&lt;R25),1,"-"))</f>
        <v/>
      </c>
      <c r="R25" s="37">
        <f>DATE($M$3-$AM25+1,4,1)</f>
        <v>42461</v>
      </c>
      <c r="S25" s="38" t="str">
        <f>IF($N25="","",IF(AND($L25&gt;=R25,$L25&lt;T25),1,"-"))</f>
        <v/>
      </c>
      <c r="T25" s="37">
        <f>DATE($M$3-$AO25+1,4,1)</f>
        <v>44287</v>
      </c>
      <c r="U25" s="38" t="str">
        <f>IF($N25="","",IF(AND($L25&gt;=T25,$L25&lt;V25),1,"-"))</f>
        <v/>
      </c>
      <c r="V25" s="37">
        <f>DATE($M$3-$AQ25+1,4,1)</f>
        <v>45017</v>
      </c>
      <c r="W25" s="39" t="str">
        <f>IF($N25="","",IF($L25&gt;=V25,1,"-"))</f>
        <v/>
      </c>
      <c r="X25" s="40" t="str">
        <f>IF($N25="","",IF(AND($Q25="-",$S25="-",$U25="-",$W25="-"),"不適","適"))</f>
        <v/>
      </c>
      <c r="Y25" s="304"/>
      <c r="Z25" s="33"/>
      <c r="AA25" s="33"/>
      <c r="AC25" s="33"/>
      <c r="AD25" s="33"/>
      <c r="AE25" s="33"/>
      <c r="AF25" s="33"/>
      <c r="AG25" s="33"/>
      <c r="AH25" s="33"/>
      <c r="AJ25" s="16" t="s">
        <v>41</v>
      </c>
      <c r="AK25" s="29">
        <v>16</v>
      </c>
      <c r="AL25" s="16" t="s">
        <v>42</v>
      </c>
      <c r="AM25" s="29">
        <v>11</v>
      </c>
      <c r="AN25" s="2" t="s">
        <v>42</v>
      </c>
      <c r="AO25" s="29">
        <v>6</v>
      </c>
      <c r="AP25" s="2" t="s">
        <v>42</v>
      </c>
      <c r="AQ25" s="29">
        <v>4</v>
      </c>
      <c r="AR25" s="2" t="s">
        <v>42</v>
      </c>
    </row>
    <row r="26" spans="1:44" s="2" customFormat="1" ht="29.25" customHeight="1" x14ac:dyDescent="0.4">
      <c r="A26" s="2">
        <v>1</v>
      </c>
      <c r="B26" s="2">
        <v>1</v>
      </c>
      <c r="C26" s="2">
        <v>1</v>
      </c>
      <c r="D26" s="2">
        <v>1</v>
      </c>
      <c r="E26" s="2">
        <v>1</v>
      </c>
      <c r="F26" s="2">
        <v>1</v>
      </c>
      <c r="G26" s="2" cm="1">
        <f t="array" ref="G26">INDEX(A26:F26,1,VLOOKUP($I$3,$J$306:$L$311,$L$305,))</f>
        <v>1</v>
      </c>
      <c r="H26" s="9"/>
      <c r="I26" s="324"/>
      <c r="J26" s="298"/>
      <c r="K26" s="299" t="s">
        <v>43</v>
      </c>
      <c r="L26" s="41"/>
      <c r="M26" s="42" t="s">
        <v>44</v>
      </c>
      <c r="N26" s="43"/>
      <c r="O26" s="44"/>
      <c r="P26" s="31"/>
      <c r="Q26" s="24"/>
      <c r="R26" s="45" t="str">
        <f>IF($N26="","",$AK26)</f>
        <v/>
      </c>
      <c r="S26" s="24"/>
      <c r="T26" s="24"/>
      <c r="U26" s="24"/>
      <c r="V26" s="46" t="str">
        <f>IF($N26="","",$AP$26)</f>
        <v/>
      </c>
      <c r="W26" s="24"/>
      <c r="X26" s="26"/>
      <c r="Y26" s="304"/>
      <c r="Z26" s="33"/>
      <c r="AA26" s="33"/>
      <c r="AC26" s="33"/>
      <c r="AD26" s="33"/>
      <c r="AE26" s="33"/>
      <c r="AF26" s="33"/>
      <c r="AG26" s="33"/>
      <c r="AH26" s="33"/>
      <c r="AJ26" s="16" t="s">
        <v>45</v>
      </c>
      <c r="AK26" s="47">
        <v>1</v>
      </c>
      <c r="AN26" s="16" t="s">
        <v>46</v>
      </c>
      <c r="AP26" s="48">
        <v>1</v>
      </c>
    </row>
    <row r="27" spans="1:44" s="2" customFormat="1" ht="29.25" customHeight="1" x14ac:dyDescent="0.4">
      <c r="A27" s="2">
        <v>1</v>
      </c>
      <c r="B27" s="2">
        <v>1</v>
      </c>
      <c r="C27" s="2">
        <v>1</v>
      </c>
      <c r="D27" s="2">
        <v>1</v>
      </c>
      <c r="E27" s="2">
        <v>1</v>
      </c>
      <c r="F27" s="2">
        <v>1</v>
      </c>
      <c r="G27" s="2" cm="1">
        <f t="array" ref="G27">INDEX(A27:F27,1,VLOOKUP($I$3,$J$306:$L$311,$L$305,))</f>
        <v>1</v>
      </c>
      <c r="H27" s="9"/>
      <c r="I27" s="324"/>
      <c r="J27" s="298"/>
      <c r="K27" s="300"/>
      <c r="L27" s="309"/>
      <c r="M27" s="312" t="s">
        <v>47</v>
      </c>
      <c r="N27" s="315"/>
      <c r="O27" s="318"/>
      <c r="P27" s="31"/>
      <c r="Q27" s="24"/>
      <c r="R27" s="45" t="str">
        <f>IF($N27="","",$AK27)</f>
        <v/>
      </c>
      <c r="S27" s="24"/>
      <c r="T27" s="49">
        <f>AN27</f>
        <v>43281</v>
      </c>
      <c r="U27" s="38" t="str">
        <f>IF($N27="","",IF($L25&lt;=$T27,1,"-"))</f>
        <v/>
      </c>
      <c r="V27" s="46" t="str">
        <f>IF($U27=1,$AP27,"")</f>
        <v/>
      </c>
      <c r="W27" s="24"/>
      <c r="X27" s="26"/>
      <c r="Y27" s="304"/>
      <c r="Z27" s="33"/>
      <c r="AA27" s="33"/>
      <c r="AC27" s="33"/>
      <c r="AD27" s="33"/>
      <c r="AE27" s="33"/>
      <c r="AF27" s="33"/>
      <c r="AG27" s="33"/>
      <c r="AH27" s="33"/>
      <c r="AJ27" s="16" t="s">
        <v>48</v>
      </c>
      <c r="AK27" s="47">
        <v>1</v>
      </c>
      <c r="AN27" s="50">
        <v>43281</v>
      </c>
      <c r="AO27" s="33" t="s">
        <v>49</v>
      </c>
      <c r="AP27" s="51">
        <v>0.95399999999999996</v>
      </c>
    </row>
    <row r="28" spans="1:44" s="2" customFormat="1" ht="29.25" customHeight="1" x14ac:dyDescent="0.4">
      <c r="A28" s="2">
        <v>1</v>
      </c>
      <c r="B28" s="2">
        <v>1</v>
      </c>
      <c r="C28" s="2">
        <v>1</v>
      </c>
      <c r="D28" s="2">
        <v>1</v>
      </c>
      <c r="E28" s="2">
        <v>1</v>
      </c>
      <c r="F28" s="2">
        <v>1</v>
      </c>
      <c r="G28" s="2" cm="1">
        <f t="array" ref="G28">INDEX(A28:F28,1,VLOOKUP($I$3,$J$306:$L$311,$L$305,))</f>
        <v>1</v>
      </c>
      <c r="H28" s="9"/>
      <c r="I28" s="324"/>
      <c r="J28" s="298"/>
      <c r="K28" s="300"/>
      <c r="L28" s="310"/>
      <c r="M28" s="313"/>
      <c r="N28" s="316"/>
      <c r="O28" s="319"/>
      <c r="P28" s="31"/>
      <c r="Q28" s="24"/>
      <c r="R28" s="52"/>
      <c r="S28" s="24"/>
      <c r="T28" s="49">
        <f>AN28</f>
        <v>45382</v>
      </c>
      <c r="U28" s="38" t="str">
        <f>IF($N27="","",IF(AND($L25&gt;T27,$L25&lt;=$T28),1,"-"))</f>
        <v/>
      </c>
      <c r="V28" s="46" t="str">
        <f>IF($U28=1,$AP28,"")</f>
        <v/>
      </c>
      <c r="W28" s="24"/>
      <c r="X28" s="26"/>
      <c r="Y28" s="304"/>
      <c r="Z28" s="33"/>
      <c r="AA28" s="33"/>
      <c r="AC28" s="33"/>
      <c r="AD28" s="33"/>
      <c r="AE28" s="33"/>
      <c r="AF28" s="33"/>
      <c r="AG28" s="33"/>
      <c r="AH28" s="33"/>
      <c r="AJ28" s="16"/>
      <c r="AN28" s="50">
        <v>45382</v>
      </c>
      <c r="AO28" s="33" t="s">
        <v>49</v>
      </c>
      <c r="AP28" s="51">
        <v>0.93600000000000005</v>
      </c>
    </row>
    <row r="29" spans="1:44" s="2" customFormat="1" ht="29.25" customHeight="1" x14ac:dyDescent="0.4">
      <c r="A29" s="2">
        <v>1</v>
      </c>
      <c r="B29" s="2">
        <v>1</v>
      </c>
      <c r="C29" s="2">
        <v>1</v>
      </c>
      <c r="D29" s="2">
        <v>1</v>
      </c>
      <c r="E29" s="2">
        <v>1</v>
      </c>
      <c r="F29" s="2">
        <v>1</v>
      </c>
      <c r="G29" s="2" cm="1">
        <f t="array" ref="G29">INDEX(A29:F29,1,VLOOKUP($I$3,$J$306:$L$311,$L$305,))</f>
        <v>1</v>
      </c>
      <c r="H29" s="9"/>
      <c r="I29" s="324"/>
      <c r="J29" s="298"/>
      <c r="K29" s="300"/>
      <c r="L29" s="311"/>
      <c r="M29" s="314"/>
      <c r="N29" s="317"/>
      <c r="O29" s="320"/>
      <c r="P29" s="31"/>
      <c r="Q29" s="24"/>
      <c r="R29" s="52"/>
      <c r="S29" s="24"/>
      <c r="T29" s="37">
        <f>AN29</f>
        <v>45383</v>
      </c>
      <c r="U29" s="38" t="str">
        <f>IF($N27="","",IF($L25&gt;=$T29,1,"-"))</f>
        <v/>
      </c>
      <c r="V29" s="46" t="str">
        <f>IF($U29=1,$AP29,"")</f>
        <v/>
      </c>
      <c r="W29" s="24"/>
      <c r="X29" s="26"/>
      <c r="Y29" s="304"/>
      <c r="Z29" s="33"/>
      <c r="AA29" s="33"/>
      <c r="AC29" s="33"/>
      <c r="AD29" s="33"/>
      <c r="AE29" s="33"/>
      <c r="AF29" s="33"/>
      <c r="AG29" s="33"/>
      <c r="AH29" s="33"/>
      <c r="AN29" s="50">
        <v>45383</v>
      </c>
      <c r="AO29" s="33" t="s">
        <v>50</v>
      </c>
      <c r="AP29" s="51">
        <v>0.95399999999999996</v>
      </c>
    </row>
    <row r="30" spans="1:44" s="2" customFormat="1" ht="29.25" customHeight="1" x14ac:dyDescent="0.4">
      <c r="A30" s="2">
        <v>1</v>
      </c>
      <c r="B30" s="2">
        <v>1</v>
      </c>
      <c r="C30" s="2">
        <v>1</v>
      </c>
      <c r="D30" s="2">
        <v>1</v>
      </c>
      <c r="E30" s="2">
        <v>1</v>
      </c>
      <c r="F30" s="2">
        <v>1</v>
      </c>
      <c r="G30" s="2" cm="1">
        <f t="array" ref="G30">INDEX(A30:F30,1,VLOOKUP($I$3,$J$306:$L$311,$L$305,))</f>
        <v>1</v>
      </c>
      <c r="H30" s="9"/>
      <c r="I30" s="324"/>
      <c r="J30" s="298"/>
      <c r="K30" s="300"/>
      <c r="L30" s="41"/>
      <c r="M30" s="42" t="s">
        <v>51</v>
      </c>
      <c r="N30" s="43"/>
      <c r="O30" s="44"/>
      <c r="P30" s="31"/>
      <c r="Q30" s="24"/>
      <c r="R30" s="45" t="str">
        <f>IF($N30="","",$AK30)</f>
        <v/>
      </c>
      <c r="S30" s="24"/>
      <c r="T30" s="24"/>
      <c r="U30" s="24"/>
      <c r="V30" s="46" t="str">
        <f>IF($N30="","",$AP$26)</f>
        <v/>
      </c>
      <c r="W30" s="24"/>
      <c r="X30" s="26"/>
      <c r="Y30" s="304"/>
      <c r="Z30" s="33"/>
      <c r="AA30" s="33"/>
      <c r="AC30" s="33"/>
      <c r="AD30" s="33"/>
      <c r="AE30" s="33"/>
      <c r="AF30" s="33"/>
      <c r="AG30" s="33"/>
      <c r="AH30" s="33"/>
      <c r="AJ30" s="16" t="s">
        <v>52</v>
      </c>
      <c r="AK30" s="47">
        <v>1</v>
      </c>
    </row>
    <row r="31" spans="1:44" s="2" customFormat="1" ht="29.25" customHeight="1" x14ac:dyDescent="0.4">
      <c r="A31" s="2">
        <v>1</v>
      </c>
      <c r="B31" s="2">
        <v>1</v>
      </c>
      <c r="C31" s="2">
        <v>1</v>
      </c>
      <c r="D31" s="2">
        <v>1</v>
      </c>
      <c r="E31" s="2">
        <v>1</v>
      </c>
      <c r="F31" s="2">
        <v>1</v>
      </c>
      <c r="G31" s="2" cm="1">
        <f t="array" ref="G31">INDEX(A31:F31,1,VLOOKUP($I$3,$J$306:$L$311,$L$305,))</f>
        <v>1</v>
      </c>
      <c r="H31" s="9"/>
      <c r="I31" s="324"/>
      <c r="J31" s="298"/>
      <c r="K31" s="300"/>
      <c r="L31" s="41"/>
      <c r="M31" s="42" t="s">
        <v>53</v>
      </c>
      <c r="N31" s="43"/>
      <c r="O31" s="44"/>
      <c r="P31" s="53" t="str">
        <f>IF($I$3=$J$310,"当該地域機関"&amp;CHAR(10)&amp;"※該当すれば「1」を記入","")</f>
        <v/>
      </c>
      <c r="Q31" s="29"/>
      <c r="R31" s="45" t="str">
        <f>IF($N31="","",IF($Q31=1,$AK$32,$AK$31))</f>
        <v/>
      </c>
      <c r="S31" s="24"/>
      <c r="T31" s="24"/>
      <c r="U31" s="24"/>
      <c r="V31" s="46" t="str">
        <f>IF($N31="","",$AP$26)</f>
        <v/>
      </c>
      <c r="W31" s="24"/>
      <c r="X31" s="26"/>
      <c r="Y31" s="304"/>
      <c r="Z31" s="33"/>
      <c r="AA31" s="33"/>
      <c r="AC31" s="33"/>
      <c r="AD31" s="33"/>
      <c r="AE31" s="33"/>
      <c r="AF31" s="33"/>
      <c r="AG31" s="33"/>
      <c r="AH31" s="33"/>
      <c r="AJ31" s="16" t="s">
        <v>54</v>
      </c>
      <c r="AK31" s="47">
        <v>0.5</v>
      </c>
      <c r="AM31" s="16"/>
    </row>
    <row r="32" spans="1:44" s="2" customFormat="1" ht="29.25" customHeight="1" x14ac:dyDescent="0.4">
      <c r="A32" s="2">
        <v>1</v>
      </c>
      <c r="B32" s="2">
        <v>1</v>
      </c>
      <c r="C32" s="2">
        <v>1</v>
      </c>
      <c r="D32" s="2">
        <v>1</v>
      </c>
      <c r="E32" s="2">
        <v>1</v>
      </c>
      <c r="F32" s="2">
        <v>1</v>
      </c>
      <c r="G32" s="2" cm="1">
        <f t="array" ref="G32">INDEX(A32:F32,1,VLOOKUP($I$3,$J$306:$L$311,$L$305,))</f>
        <v>1</v>
      </c>
      <c r="H32" s="9"/>
      <c r="I32" s="324"/>
      <c r="J32" s="298"/>
      <c r="K32" s="300"/>
      <c r="L32" s="305"/>
      <c r="M32" s="306"/>
      <c r="N32" s="54"/>
      <c r="O32" s="20"/>
      <c r="P32" s="55"/>
      <c r="Q32" s="24"/>
      <c r="R32" s="56"/>
      <c r="S32" s="24"/>
      <c r="T32" s="24"/>
      <c r="U32" s="24"/>
      <c r="V32" s="57"/>
      <c r="W32" s="24"/>
      <c r="X32" s="26"/>
      <c r="Y32" s="304"/>
      <c r="Z32" s="33"/>
      <c r="AA32" s="33"/>
      <c r="AC32" s="33"/>
      <c r="AD32" s="33"/>
      <c r="AE32" s="33"/>
      <c r="AF32" s="33"/>
      <c r="AG32" s="33"/>
      <c r="AH32" s="33"/>
      <c r="AJ32" s="16" t="s">
        <v>55</v>
      </c>
      <c r="AK32" s="47">
        <v>1</v>
      </c>
    </row>
    <row r="33" spans="1:39" s="2" customFormat="1" ht="29.25" customHeight="1" x14ac:dyDescent="0.4">
      <c r="A33" s="2">
        <v>1</v>
      </c>
      <c r="B33" s="2">
        <v>1</v>
      </c>
      <c r="C33" s="2">
        <v>1</v>
      </c>
      <c r="D33" s="2">
        <v>1</v>
      </c>
      <c r="E33" s="2">
        <v>1</v>
      </c>
      <c r="F33" s="2">
        <v>1</v>
      </c>
      <c r="G33" s="2" cm="1">
        <f t="array" ref="G33">INDEX(A33:F33,1,VLOOKUP($I$3,$J$306:$L$311,$L$305,))</f>
        <v>1</v>
      </c>
      <c r="H33" s="9"/>
      <c r="I33" s="324"/>
      <c r="J33" s="298"/>
      <c r="K33" s="300"/>
      <c r="L33" s="41"/>
      <c r="M33" s="58" t="s">
        <v>56</v>
      </c>
      <c r="N33" s="43"/>
      <c r="O33" s="44"/>
      <c r="P33" s="55"/>
      <c r="Q33" s="24"/>
      <c r="R33" s="45" t="str">
        <f>IF($N33="","",$AK33)</f>
        <v/>
      </c>
      <c r="S33" s="24"/>
      <c r="T33" s="24"/>
      <c r="U33" s="24"/>
      <c r="V33" s="46" t="str">
        <f>IF($N33="","",$AP$26)</f>
        <v/>
      </c>
      <c r="W33" s="24"/>
      <c r="X33" s="26"/>
      <c r="Y33" s="304"/>
      <c r="Z33" s="33"/>
      <c r="AA33" s="33"/>
      <c r="AC33" s="33"/>
      <c r="AD33" s="33"/>
      <c r="AE33" s="33"/>
      <c r="AF33" s="33"/>
      <c r="AG33" s="33"/>
      <c r="AH33" s="33"/>
      <c r="AJ33" s="2" t="s">
        <v>57</v>
      </c>
      <c r="AK33" s="59">
        <v>0</v>
      </c>
    </row>
    <row r="34" spans="1:39" s="2" customFormat="1" ht="29.25" customHeight="1" x14ac:dyDescent="0.4">
      <c r="A34" s="2">
        <v>1</v>
      </c>
      <c r="B34" s="2">
        <v>1</v>
      </c>
      <c r="C34" s="2">
        <v>1</v>
      </c>
      <c r="D34" s="2">
        <v>1</v>
      </c>
      <c r="E34" s="2">
        <v>1</v>
      </c>
      <c r="F34" s="2">
        <v>1</v>
      </c>
      <c r="G34" s="2" cm="1">
        <f t="array" ref="G34">INDEX(A34:F34,1,VLOOKUP($I$3,$J$306:$L$311,$L$305,))</f>
        <v>1</v>
      </c>
      <c r="H34" s="9"/>
      <c r="I34" s="324"/>
      <c r="J34" s="298"/>
      <c r="K34" s="301"/>
      <c r="L34" s="305"/>
      <c r="M34" s="306"/>
      <c r="N34" s="43"/>
      <c r="O34" s="20"/>
      <c r="P34" s="55" t="s">
        <v>58</v>
      </c>
      <c r="Q34" s="22" t="s">
        <v>59</v>
      </c>
      <c r="R34" s="60" t="str">
        <f>IF(N25="","",ROUNDDOWN(SUM(Q24:W24)*SUM(R26:R33),2))</f>
        <v/>
      </c>
      <c r="S34" s="24"/>
      <c r="T34" s="61" t="s">
        <v>60</v>
      </c>
      <c r="U34" s="24" t="s">
        <v>61</v>
      </c>
      <c r="V34" s="62" t="str">
        <f>IF(SUM($N26:$N34)=0,"",SUM($V26:$V33))</f>
        <v/>
      </c>
      <c r="W34" s="24"/>
      <c r="X34" s="26"/>
      <c r="Y34" s="304"/>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INDEX(A35:F35,1,VLOOKUP($I$3,$J$306:$L$311,$L$305,))</f>
        <v>1</v>
      </c>
      <c r="H35" s="9"/>
      <c r="I35" s="324"/>
      <c r="J35" s="298"/>
      <c r="K35" s="299" t="s">
        <v>69</v>
      </c>
      <c r="L35" s="41"/>
      <c r="M35" s="42" t="s">
        <v>70</v>
      </c>
      <c r="N35" s="43"/>
      <c r="O35" s="44"/>
      <c r="P35" s="31"/>
      <c r="Q35" s="22"/>
      <c r="R35" s="23"/>
      <c r="S35" s="24"/>
      <c r="T35" s="24"/>
      <c r="U35" s="24"/>
      <c r="V35" s="24"/>
      <c r="W35" s="25"/>
      <c r="X35" s="26"/>
      <c r="Y35" s="304"/>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INDEX(A36:F36,1,VLOOKUP($I$3,$J$306:$L$311,$L$305,))</f>
        <v>1</v>
      </c>
      <c r="H36" s="9"/>
      <c r="I36" s="324"/>
      <c r="J36" s="298"/>
      <c r="K36" s="300"/>
      <c r="L36" s="74"/>
      <c r="M36" s="75" t="s">
        <v>71</v>
      </c>
      <c r="N36" s="43"/>
      <c r="O36" s="44"/>
      <c r="P36" s="76"/>
      <c r="Q36" s="22"/>
      <c r="R36" s="23"/>
      <c r="S36" s="24"/>
      <c r="T36" s="24"/>
      <c r="U36" s="24"/>
      <c r="V36" s="24"/>
      <c r="W36" s="25"/>
      <c r="X36" s="26"/>
      <c r="Y36" s="304"/>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INDEX(A37:F37,1,VLOOKUP($I$3,$J$306:$L$311,$L$305,))</f>
        <v>1</v>
      </c>
      <c r="H37" s="9"/>
      <c r="I37" s="324"/>
      <c r="J37" s="298"/>
      <c r="K37" s="301"/>
      <c r="L37" s="302"/>
      <c r="M37" s="302"/>
      <c r="N37" s="43"/>
      <c r="O37" s="36"/>
      <c r="P37" s="77">
        <v>20</v>
      </c>
      <c r="Q37" s="39" t="str">
        <f>IF(SUM($N35:$N37)=0,"",IF($L37&gt;=$P37,1,"-"))</f>
        <v/>
      </c>
      <c r="R37" s="78"/>
      <c r="S37" s="24"/>
      <c r="T37" s="24"/>
      <c r="U37" s="24"/>
      <c r="V37" s="24"/>
      <c r="W37" s="24"/>
      <c r="X37" s="40" t="str">
        <f>IF($N37="","",IF($N37=1,IF($Q37=1,"適","不適"),"-"))</f>
        <v/>
      </c>
      <c r="Y37" s="304"/>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INDEX(A38:F38,1,VLOOKUP($I$3,$J$306:$L$311,$L$305,))</f>
        <v>1</v>
      </c>
      <c r="H38" s="9"/>
      <c r="I38" s="324"/>
      <c r="J38" s="298"/>
      <c r="K38" s="299" t="s">
        <v>228</v>
      </c>
      <c r="L38" s="321"/>
      <c r="M38" s="322"/>
      <c r="N38" s="19"/>
      <c r="O38" s="36"/>
      <c r="P38" s="79" t="s">
        <v>72</v>
      </c>
      <c r="Q38" s="80"/>
      <c r="R38" s="78"/>
      <c r="S38" s="24"/>
      <c r="T38" s="24"/>
      <c r="U38" s="24"/>
      <c r="V38" s="24"/>
      <c r="W38" s="24"/>
      <c r="X38" s="40" t="str">
        <f>IF(SUM($N38:$N40)=0,"",IF($Q38=1,"適","不適"))</f>
        <v/>
      </c>
      <c r="Y38" s="304"/>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INDEX(A39:F39,1,VLOOKUP($I$3,$J$306:$L$311,$L$305,))</f>
        <v>1</v>
      </c>
      <c r="H39" s="9"/>
      <c r="I39" s="324"/>
      <c r="J39" s="298"/>
      <c r="K39" s="300"/>
      <c r="L39" s="305"/>
      <c r="M39" s="306"/>
      <c r="N39" s="19"/>
      <c r="O39" s="20"/>
      <c r="P39" s="76"/>
      <c r="Q39" s="81"/>
      <c r="R39" s="23"/>
      <c r="S39" s="24"/>
      <c r="T39" s="24"/>
      <c r="U39" s="24"/>
      <c r="V39" s="24"/>
      <c r="W39" s="24"/>
      <c r="X39" s="82"/>
      <c r="Y39" s="304"/>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INDEX(A40:F40,1,VLOOKUP($I$3,$J$306:$L$311,$L$305,))</f>
        <v>1</v>
      </c>
      <c r="H40" s="9"/>
      <c r="I40" s="324"/>
      <c r="J40" s="298"/>
      <c r="K40" s="301"/>
      <c r="L40" s="305"/>
      <c r="M40" s="306"/>
      <c r="N40" s="19"/>
      <c r="O40" s="20"/>
      <c r="P40" s="76"/>
      <c r="Q40" s="81"/>
      <c r="R40" s="23"/>
      <c r="S40" s="24"/>
      <c r="T40" s="24"/>
      <c r="U40" s="24"/>
      <c r="V40" s="24"/>
      <c r="W40" s="24"/>
      <c r="X40" s="82"/>
      <c r="Y40" s="304"/>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INDEX(A41:F41,1,VLOOKUP($I$3,$J$306:$L$311,$L$305,))</f>
        <v>1</v>
      </c>
      <c r="H41" s="9"/>
      <c r="I41" s="324"/>
      <c r="J41" s="298"/>
      <c r="K41" s="299" t="s">
        <v>73</v>
      </c>
      <c r="L41" s="83"/>
      <c r="M41" s="84" t="s">
        <v>74</v>
      </c>
      <c r="N41" s="19"/>
      <c r="O41" s="20"/>
      <c r="P41" s="76"/>
      <c r="Q41" s="81"/>
      <c r="R41" s="23"/>
      <c r="S41" s="24"/>
      <c r="T41" s="24"/>
      <c r="U41" s="24"/>
      <c r="V41" s="24"/>
      <c r="W41" s="24"/>
      <c r="X41" s="82"/>
      <c r="Y41" s="304"/>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INDEX(A42:F42,1,VLOOKUP($I$3,$J$306:$L$311,$L$305,))</f>
        <v>1</v>
      </c>
      <c r="H42" s="9"/>
      <c r="I42" s="324"/>
      <c r="J42" s="298"/>
      <c r="K42" s="301"/>
      <c r="L42" s="83"/>
      <c r="M42" s="84" t="s">
        <v>75</v>
      </c>
      <c r="N42" s="19"/>
      <c r="O42" s="20"/>
      <c r="P42" s="76"/>
      <c r="Q42" s="81"/>
      <c r="R42" s="23"/>
      <c r="S42" s="24"/>
      <c r="T42" s="24"/>
      <c r="U42" s="24"/>
      <c r="V42" s="24"/>
      <c r="W42" s="24"/>
      <c r="X42" s="82"/>
      <c r="Y42" s="304"/>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INDEX(A43:F43,1,VLOOKUP($I$3,$J$306:$L$311,$L$305,))</f>
        <v>1</v>
      </c>
      <c r="H43" s="9"/>
      <c r="I43" s="324"/>
      <c r="J43" s="298"/>
      <c r="K43" s="299" t="s">
        <v>62</v>
      </c>
      <c r="L43" s="41"/>
      <c r="M43" s="64" t="s">
        <v>63</v>
      </c>
      <c r="N43" s="43"/>
      <c r="O43" s="65"/>
      <c r="P43" s="66" t="s">
        <v>64</v>
      </c>
      <c r="Q43" s="67"/>
      <c r="R43" s="24" t="s">
        <v>63</v>
      </c>
      <c r="S43" s="24"/>
      <c r="T43" s="68" t="s">
        <v>65</v>
      </c>
      <c r="U43" s="24" t="s">
        <v>59</v>
      </c>
      <c r="V43" s="69" t="str">
        <f>IF($N43="","",IF($Q43="",IF($L43*$V$34&gt;$AK43,$AK43,IF($L43*$V$34&lt;$AM43,$AM43,"評定点×b")),IF($Q43*$V$34&gt;$AK43,$AK43,IF($Q43*$V$34&lt;$AM43,$AM43,"評定点×b"))))</f>
        <v/>
      </c>
      <c r="W43" s="25"/>
      <c r="X43" s="26"/>
      <c r="Y43" s="304"/>
      <c r="Z43" s="33"/>
      <c r="AA43" s="33"/>
      <c r="AC43" s="33"/>
      <c r="AD43" s="33"/>
      <c r="AE43" s="33"/>
      <c r="AF43" s="33"/>
      <c r="AG43" s="33"/>
      <c r="AH43" s="33"/>
      <c r="AJ43" s="2" t="s">
        <v>66</v>
      </c>
      <c r="AK43" s="29">
        <v>90</v>
      </c>
      <c r="AL43" s="2" t="s">
        <v>67</v>
      </c>
      <c r="AM43" s="29">
        <v>70</v>
      </c>
    </row>
    <row r="44" spans="1:39" s="2" customFormat="1" ht="34.5" customHeight="1" x14ac:dyDescent="0.4">
      <c r="A44" s="2">
        <v>1</v>
      </c>
      <c r="B44" s="2">
        <v>1</v>
      </c>
      <c r="C44" s="2">
        <v>1</v>
      </c>
      <c r="D44" s="2">
        <v>1</v>
      </c>
      <c r="E44" s="2">
        <v>1</v>
      </c>
      <c r="F44" s="2">
        <v>1</v>
      </c>
      <c r="G44" s="2" cm="1">
        <f t="array" ref="G44">INDEX(A44:F44,1,VLOOKUP($I$3,$J$306:$L$311,$L$305,))</f>
        <v>1</v>
      </c>
      <c r="H44" s="9"/>
      <c r="I44" s="324"/>
      <c r="J44" s="298"/>
      <c r="K44" s="301"/>
      <c r="L44" s="70"/>
      <c r="M44" s="71" t="s">
        <v>68</v>
      </c>
      <c r="N44" s="43"/>
      <c r="O44" s="65"/>
      <c r="P44" s="17"/>
      <c r="R44" s="72"/>
      <c r="S44" s="73"/>
      <c r="T44" s="73"/>
      <c r="U44" s="73"/>
      <c r="V44" s="73"/>
      <c r="W44" s="73"/>
      <c r="X44" s="26"/>
      <c r="Y44" s="304"/>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INDEX(A45:F45,1,VLOOKUP($I$3,$J$306:$L$311,$L$305,))</f>
        <v>1</v>
      </c>
      <c r="H45" s="9"/>
      <c r="I45" s="324"/>
      <c r="J45" s="298"/>
      <c r="K45" s="85" t="s">
        <v>76</v>
      </c>
      <c r="L45" s="83"/>
      <c r="M45" s="84" t="s">
        <v>77</v>
      </c>
      <c r="N45" s="19"/>
      <c r="O45" s="20"/>
      <c r="P45" s="76"/>
      <c r="Q45" s="81"/>
      <c r="R45" s="23"/>
      <c r="S45" s="24"/>
      <c r="T45" s="24"/>
      <c r="U45" s="24"/>
      <c r="V45" s="24"/>
      <c r="W45" s="24"/>
      <c r="X45" s="82"/>
      <c r="Y45" s="304"/>
      <c r="Z45" s="33"/>
      <c r="AA45" s="33"/>
      <c r="AC45" s="33"/>
      <c r="AD45" s="33"/>
      <c r="AE45" s="33"/>
      <c r="AF45" s="33"/>
      <c r="AG45" s="33"/>
      <c r="AH45" s="33"/>
    </row>
    <row r="46" spans="1:39" s="2" customFormat="1" ht="51.75" hidden="1" customHeight="1" x14ac:dyDescent="0.4">
      <c r="A46" s="2">
        <f t="shared" ref="A46:F47" si="0">IF(OR($V$3=$V$305,$V$3=$V$307,$V$3=$V$308),1,0)</f>
        <v>0</v>
      </c>
      <c r="B46" s="2">
        <f t="shared" si="0"/>
        <v>0</v>
      </c>
      <c r="C46" s="2">
        <f t="shared" si="0"/>
        <v>0</v>
      </c>
      <c r="D46" s="2">
        <f t="shared" si="0"/>
        <v>0</v>
      </c>
      <c r="E46" s="2">
        <f t="shared" si="0"/>
        <v>0</v>
      </c>
      <c r="F46" s="2">
        <f t="shared" si="0"/>
        <v>0</v>
      </c>
      <c r="G46" s="2" cm="1">
        <f t="array" ref="G46">INDEX(A46:F46,1,VLOOKUP($I$3,$J$306:$L$311,$L$305,))</f>
        <v>0</v>
      </c>
      <c r="H46" s="9"/>
      <c r="I46" s="324"/>
      <c r="J46" s="298"/>
      <c r="K46" s="30" t="s">
        <v>213</v>
      </c>
      <c r="L46" s="41"/>
      <c r="M46" s="275" t="s">
        <v>109</v>
      </c>
      <c r="N46" s="19"/>
      <c r="O46" s="20"/>
      <c r="P46" s="76" t="s">
        <v>197</v>
      </c>
      <c r="Q46" s="80"/>
      <c r="R46" s="23"/>
      <c r="S46" s="24"/>
      <c r="T46" s="24"/>
      <c r="U46" s="24"/>
      <c r="V46" s="24"/>
      <c r="W46" s="24"/>
      <c r="X46" s="40" t="str">
        <f>IF($N46="","",IF($Q46="","適","不適"))</f>
        <v/>
      </c>
      <c r="Y46" s="304"/>
      <c r="Z46" s="33"/>
      <c r="AA46" s="33"/>
      <c r="AC46" s="33"/>
      <c r="AD46" s="33"/>
      <c r="AE46" s="33"/>
      <c r="AF46" s="33"/>
      <c r="AG46" s="33"/>
      <c r="AH46" s="33"/>
      <c r="AJ46" s="16"/>
      <c r="AK46" s="16"/>
      <c r="AL46" s="16"/>
    </row>
    <row r="47" spans="1:39" s="2" customFormat="1" ht="52.5" hidden="1" customHeight="1" x14ac:dyDescent="0.4">
      <c r="A47" s="2">
        <f t="shared" si="0"/>
        <v>0</v>
      </c>
      <c r="B47" s="2">
        <f t="shared" si="0"/>
        <v>0</v>
      </c>
      <c r="C47" s="2">
        <f t="shared" si="0"/>
        <v>0</v>
      </c>
      <c r="D47" s="2">
        <f t="shared" si="0"/>
        <v>0</v>
      </c>
      <c r="E47" s="2">
        <f t="shared" si="0"/>
        <v>0</v>
      </c>
      <c r="F47" s="2">
        <f t="shared" si="0"/>
        <v>0</v>
      </c>
      <c r="G47" s="2" cm="1">
        <f t="array" ref="G47">INDEX(A47:F47,1,VLOOKUP($I$3,$J$306:$L$311,$L$305,))</f>
        <v>0</v>
      </c>
      <c r="H47" s="9"/>
      <c r="I47" s="324"/>
      <c r="J47" s="298"/>
      <c r="K47" s="294" t="s">
        <v>234</v>
      </c>
      <c r="L47" s="305"/>
      <c r="M47" s="326"/>
      <c r="N47" s="19"/>
      <c r="O47" s="20"/>
      <c r="P47" s="76"/>
      <c r="Q47" s="81"/>
      <c r="R47" s="23"/>
      <c r="S47" s="24"/>
      <c r="T47" s="24"/>
      <c r="U47" s="24"/>
      <c r="V47" s="24"/>
      <c r="W47" s="24"/>
      <c r="X47" s="82"/>
      <c r="Y47" s="304"/>
      <c r="Z47" s="33"/>
      <c r="AA47" s="33"/>
      <c r="AC47" s="33"/>
      <c r="AD47" s="33"/>
      <c r="AE47" s="33"/>
      <c r="AF47" s="33"/>
      <c r="AG47" s="33"/>
      <c r="AH47" s="33"/>
      <c r="AJ47" s="16"/>
      <c r="AK47" s="16"/>
      <c r="AL47" s="16"/>
    </row>
    <row r="48" spans="1:39" s="2" customFormat="1" ht="3.75" customHeight="1" x14ac:dyDescent="0.4">
      <c r="A48" s="2">
        <v>1</v>
      </c>
      <c r="B48" s="2">
        <v>1</v>
      </c>
      <c r="C48" s="2">
        <v>1</v>
      </c>
      <c r="D48" s="2">
        <v>1</v>
      </c>
      <c r="E48" s="2">
        <v>1</v>
      </c>
      <c r="F48" s="2">
        <v>1</v>
      </c>
      <c r="G48" s="2" cm="1">
        <f t="array" ref="G48">INDEX(A48:F48,1,VLOOKUP($I$3,$J$306:$L$311,$L$305,))</f>
        <v>1</v>
      </c>
      <c r="H48" s="9"/>
      <c r="I48" s="324"/>
      <c r="J48" s="284"/>
      <c r="K48" s="87"/>
      <c r="L48" s="88"/>
      <c r="M48" s="58"/>
      <c r="N48" s="286"/>
      <c r="O48" s="89"/>
      <c r="P48" s="90"/>
      <c r="Q48" s="81"/>
      <c r="R48" s="23"/>
      <c r="S48" s="24"/>
      <c r="T48" s="24"/>
      <c r="U48" s="24"/>
      <c r="V48" s="24"/>
      <c r="W48" s="24"/>
      <c r="X48" s="91"/>
      <c r="Y48" s="283"/>
      <c r="Z48" s="251"/>
      <c r="AA48" s="251"/>
      <c r="AC48" s="29"/>
      <c r="AD48" s="29"/>
      <c r="AE48" s="29"/>
      <c r="AF48" s="29"/>
      <c r="AG48" s="29"/>
      <c r="AH48" s="29"/>
    </row>
    <row r="49" spans="1:38" s="2" customFormat="1" ht="29.25" customHeight="1" x14ac:dyDescent="0.4">
      <c r="A49" s="2">
        <v>1</v>
      </c>
      <c r="B49" s="2">
        <v>1</v>
      </c>
      <c r="C49" s="2">
        <v>1</v>
      </c>
      <c r="D49" s="2">
        <v>1</v>
      </c>
      <c r="E49" s="2">
        <v>1</v>
      </c>
      <c r="F49" s="2">
        <v>1</v>
      </c>
      <c r="G49" s="2" cm="1">
        <f t="array" ref="G49">INDEX(A49:F49,1,VLOOKUP($I$3,$J$306:$L$311,$L$305,))</f>
        <v>1</v>
      </c>
      <c r="H49" s="9"/>
      <c r="I49" s="324"/>
      <c r="J49" s="297" t="s">
        <v>222</v>
      </c>
      <c r="K49" s="30" t="s">
        <v>36</v>
      </c>
      <c r="L49" s="305"/>
      <c r="M49" s="306"/>
      <c r="N49" s="19"/>
      <c r="O49" s="20"/>
      <c r="P49" s="31"/>
      <c r="Q49" s="22"/>
      <c r="R49" s="23"/>
      <c r="S49" s="24"/>
      <c r="T49" s="24"/>
      <c r="U49" s="24"/>
      <c r="V49" s="24"/>
      <c r="W49" s="24"/>
      <c r="X49" s="26"/>
      <c r="Y49" s="93"/>
      <c r="AC49" s="33"/>
      <c r="AD49" s="33"/>
      <c r="AE49" s="33"/>
      <c r="AF49" s="33"/>
      <c r="AG49" s="33"/>
      <c r="AH49" s="33"/>
    </row>
    <row r="50" spans="1:38" s="2" customFormat="1" ht="29.25" customHeight="1" x14ac:dyDescent="0.4">
      <c r="A50" s="2">
        <v>1</v>
      </c>
      <c r="B50" s="2">
        <v>1</v>
      </c>
      <c r="C50" s="2">
        <v>1</v>
      </c>
      <c r="D50" s="2">
        <v>1</v>
      </c>
      <c r="E50" s="2">
        <v>1</v>
      </c>
      <c r="F50" s="2">
        <v>1</v>
      </c>
      <c r="G50" s="2" cm="1">
        <f t="array" ref="G50">INDEX(A50:F50,1,VLOOKUP($I$3,$J$306:$L$311,$L$305,))</f>
        <v>1</v>
      </c>
      <c r="H50" s="9"/>
      <c r="I50" s="324"/>
      <c r="J50" s="298"/>
      <c r="K50" s="30" t="s">
        <v>39</v>
      </c>
      <c r="L50" s="305"/>
      <c r="M50" s="306"/>
      <c r="N50" s="19"/>
      <c r="O50" s="20"/>
      <c r="P50" s="31"/>
      <c r="Q50" s="22"/>
      <c r="R50" s="23"/>
      <c r="S50" s="24"/>
      <c r="T50" s="24"/>
      <c r="U50" s="24"/>
      <c r="V50" s="24"/>
      <c r="W50" s="24"/>
      <c r="X50" s="26"/>
      <c r="Y50" s="93"/>
      <c r="AC50" s="33"/>
      <c r="AD50" s="33"/>
      <c r="AE50" s="33"/>
      <c r="AF50" s="33"/>
      <c r="AG50" s="33"/>
      <c r="AH50" s="33"/>
    </row>
    <row r="51" spans="1:38" s="2" customFormat="1" ht="33.75" customHeight="1" x14ac:dyDescent="0.4">
      <c r="A51" s="2">
        <v>1</v>
      </c>
      <c r="B51" s="2">
        <v>1</v>
      </c>
      <c r="C51" s="2">
        <v>1</v>
      </c>
      <c r="D51" s="2">
        <v>1</v>
      </c>
      <c r="E51" s="2">
        <v>1</v>
      </c>
      <c r="F51" s="2">
        <v>1</v>
      </c>
      <c r="G51" s="2" cm="1">
        <f t="array" ref="G51">INDEX(A51:F51,1,VLOOKUP($I$3,$J$306:$L$311,$L$305,))</f>
        <v>1</v>
      </c>
      <c r="H51" s="9"/>
      <c r="I51" s="324"/>
      <c r="J51" s="298"/>
      <c r="K51" s="30" t="s">
        <v>40</v>
      </c>
      <c r="L51" s="307"/>
      <c r="M51" s="308"/>
      <c r="N51" s="19"/>
      <c r="O51" s="36"/>
      <c r="P51" s="37">
        <f>DATE($M$3-$AK51+1,4,1)</f>
        <v>40634</v>
      </c>
      <c r="Q51" s="38" t="str">
        <f>IF($N51="","",IF($L51&gt;=$P51,1,"-"))</f>
        <v/>
      </c>
      <c r="R51" s="94"/>
      <c r="S51" s="95"/>
      <c r="T51" s="96"/>
      <c r="U51" s="95"/>
      <c r="V51" s="96"/>
      <c r="W51" s="95"/>
      <c r="X51" s="40" t="str">
        <f>IF($N51="","",IF($Q51=1,"適","不適"))</f>
        <v/>
      </c>
      <c r="Y51" s="93"/>
      <c r="AC51" s="33"/>
      <c r="AD51" s="33"/>
      <c r="AE51" s="33"/>
      <c r="AF51" s="33"/>
      <c r="AG51" s="33"/>
      <c r="AH51" s="33"/>
      <c r="AJ51" s="16" t="s">
        <v>41</v>
      </c>
      <c r="AK51" s="2">
        <f>AK$25</f>
        <v>16</v>
      </c>
      <c r="AL51" s="16" t="s">
        <v>42</v>
      </c>
    </row>
    <row r="52" spans="1:38" s="2" customFormat="1" ht="29.25" customHeight="1" x14ac:dyDescent="0.4">
      <c r="A52" s="2">
        <v>1</v>
      </c>
      <c r="B52" s="2">
        <v>1</v>
      </c>
      <c r="C52" s="2">
        <v>1</v>
      </c>
      <c r="D52" s="2">
        <v>1</v>
      </c>
      <c r="E52" s="2">
        <v>1</v>
      </c>
      <c r="F52" s="2">
        <v>1</v>
      </c>
      <c r="G52" s="2" cm="1">
        <f t="array" ref="G52">INDEX(A52:F52,1,VLOOKUP($I$3,$J$306:$L$311,$L$305,))</f>
        <v>1</v>
      </c>
      <c r="H52" s="9"/>
      <c r="I52" s="324"/>
      <c r="J52" s="298"/>
      <c r="K52" s="299" t="s">
        <v>43</v>
      </c>
      <c r="L52" s="41"/>
      <c r="M52" s="42" t="s">
        <v>44</v>
      </c>
      <c r="N52" s="43"/>
      <c r="O52" s="44"/>
      <c r="P52" s="31"/>
      <c r="Q52" s="24"/>
      <c r="R52" s="95"/>
      <c r="S52" s="24"/>
      <c r="T52" s="24"/>
      <c r="U52" s="24"/>
      <c r="V52" s="95"/>
      <c r="W52" s="24"/>
      <c r="X52" s="26"/>
      <c r="Y52" s="93"/>
      <c r="AC52" s="33"/>
      <c r="AD52" s="33"/>
      <c r="AE52" s="33"/>
      <c r="AF52" s="33"/>
      <c r="AG52" s="33"/>
      <c r="AH52" s="33"/>
    </row>
    <row r="53" spans="1:38" s="2" customFormat="1" ht="29.25" customHeight="1" x14ac:dyDescent="0.4">
      <c r="A53" s="2">
        <v>1</v>
      </c>
      <c r="B53" s="2">
        <v>1</v>
      </c>
      <c r="C53" s="2">
        <v>1</v>
      </c>
      <c r="D53" s="2">
        <v>1</v>
      </c>
      <c r="E53" s="2">
        <v>1</v>
      </c>
      <c r="F53" s="2">
        <v>1</v>
      </c>
      <c r="G53" s="2" cm="1">
        <f t="array" ref="G53">INDEX(A53:F53,1,VLOOKUP($I$3,$J$306:$L$311,$L$305,))</f>
        <v>1</v>
      </c>
      <c r="H53" s="9"/>
      <c r="I53" s="324"/>
      <c r="J53" s="298"/>
      <c r="K53" s="300"/>
      <c r="L53" s="41"/>
      <c r="M53" s="42" t="s">
        <v>47</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customHeight="1" x14ac:dyDescent="0.4">
      <c r="A54" s="2">
        <v>1</v>
      </c>
      <c r="B54" s="2">
        <v>1</v>
      </c>
      <c r="C54" s="2">
        <v>1</v>
      </c>
      <c r="D54" s="2">
        <v>1</v>
      </c>
      <c r="E54" s="2">
        <v>1</v>
      </c>
      <c r="F54" s="2">
        <v>1</v>
      </c>
      <c r="G54" s="2" cm="1">
        <f t="array" ref="G54">INDEX(A54:F54,1,VLOOKUP($I$3,$J$306:$L$311,$L$305,))</f>
        <v>1</v>
      </c>
      <c r="H54" s="9"/>
      <c r="I54" s="324"/>
      <c r="J54" s="298"/>
      <c r="K54" s="300"/>
      <c r="L54" s="41"/>
      <c r="M54" s="42" t="s">
        <v>51</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customHeight="1" x14ac:dyDescent="0.4">
      <c r="A55" s="2">
        <v>1</v>
      </c>
      <c r="B55" s="2">
        <v>1</v>
      </c>
      <c r="C55" s="2">
        <v>1</v>
      </c>
      <c r="D55" s="2">
        <v>1</v>
      </c>
      <c r="E55" s="2">
        <v>1</v>
      </c>
      <c r="F55" s="2">
        <v>1</v>
      </c>
      <c r="G55" s="2" cm="1">
        <f t="array" ref="G55">INDEX(A55:F55,1,VLOOKUP($I$3,$J$306:$L$311,$L$305,))</f>
        <v>1</v>
      </c>
      <c r="H55" s="9"/>
      <c r="I55" s="324"/>
      <c r="J55" s="298"/>
      <c r="K55" s="300"/>
      <c r="L55" s="97"/>
      <c r="M55" s="75" t="s">
        <v>78</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customHeight="1" x14ac:dyDescent="0.4">
      <c r="A56" s="2">
        <v>1</v>
      </c>
      <c r="B56" s="2">
        <v>1</v>
      </c>
      <c r="C56" s="2">
        <v>1</v>
      </c>
      <c r="D56" s="2">
        <v>1</v>
      </c>
      <c r="E56" s="2">
        <v>1</v>
      </c>
      <c r="F56" s="2">
        <v>1</v>
      </c>
      <c r="G56" s="2" cm="1">
        <f t="array" ref="G56">INDEX(A56:F56,1,VLOOKUP($I$3,$J$306:$L$311,$L$305,))</f>
        <v>1</v>
      </c>
      <c r="H56" s="9"/>
      <c r="I56" s="324"/>
      <c r="J56" s="298"/>
      <c r="K56" s="300"/>
      <c r="L56" s="330"/>
      <c r="M56" s="330"/>
      <c r="N56" s="43"/>
      <c r="O56" s="20"/>
      <c r="P56" s="55"/>
      <c r="Q56" s="24"/>
      <c r="R56" s="95"/>
      <c r="S56" s="24"/>
      <c r="T56" s="24"/>
      <c r="U56" s="24"/>
      <c r="V56" s="61"/>
      <c r="W56" s="24"/>
      <c r="X56" s="26"/>
      <c r="Y56" s="93"/>
      <c r="AC56" s="33"/>
      <c r="AD56" s="33"/>
      <c r="AE56" s="33"/>
      <c r="AF56" s="33"/>
      <c r="AG56" s="33"/>
      <c r="AH56" s="33"/>
    </row>
    <row r="57" spans="1:38" s="2" customFormat="1" ht="29.25" customHeight="1" x14ac:dyDescent="0.4">
      <c r="A57" s="2">
        <v>1</v>
      </c>
      <c r="B57" s="2">
        <v>1</v>
      </c>
      <c r="C57" s="2">
        <v>1</v>
      </c>
      <c r="D57" s="2">
        <v>1</v>
      </c>
      <c r="E57" s="2">
        <v>1</v>
      </c>
      <c r="F57" s="2">
        <v>1</v>
      </c>
      <c r="G57" s="2" cm="1">
        <f t="array" ref="G57">INDEX(A57:F57,1,VLOOKUP($I$3,$J$306:$L$311,$L$305,))</f>
        <v>1</v>
      </c>
      <c r="H57" s="9"/>
      <c r="I57" s="324"/>
      <c r="J57" s="298"/>
      <c r="K57" s="300"/>
      <c r="L57" s="41"/>
      <c r="M57" s="98" t="s">
        <v>56</v>
      </c>
      <c r="N57" s="43"/>
      <c r="O57" s="44"/>
      <c r="P57" s="55"/>
      <c r="Q57" s="24"/>
      <c r="R57" s="95"/>
      <c r="S57" s="24"/>
      <c r="T57" s="24"/>
      <c r="U57" s="24"/>
      <c r="V57" s="95"/>
      <c r="W57" s="24"/>
      <c r="X57" s="26"/>
      <c r="Y57" s="93"/>
      <c r="AC57" s="33"/>
      <c r="AD57" s="33"/>
      <c r="AE57" s="33"/>
      <c r="AF57" s="33"/>
      <c r="AG57" s="33"/>
      <c r="AH57" s="33"/>
    </row>
    <row r="58" spans="1:38" s="2" customFormat="1" ht="29.25" customHeight="1" x14ac:dyDescent="0.4">
      <c r="A58" s="2">
        <v>1</v>
      </c>
      <c r="B58" s="2">
        <v>1</v>
      </c>
      <c r="C58" s="2">
        <v>1</v>
      </c>
      <c r="D58" s="2">
        <v>1</v>
      </c>
      <c r="E58" s="2">
        <v>1</v>
      </c>
      <c r="F58" s="2">
        <v>1</v>
      </c>
      <c r="G58" s="2" cm="1">
        <f t="array" ref="G58">INDEX(A58:F58,1,VLOOKUP($I$3,$J$306:$L$311,$L$305,))</f>
        <v>1</v>
      </c>
      <c r="H58" s="9"/>
      <c r="I58" s="324"/>
      <c r="J58" s="298"/>
      <c r="K58" s="301"/>
      <c r="L58" s="305"/>
      <c r="M58" s="306"/>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customHeight="1" x14ac:dyDescent="0.4">
      <c r="A59" s="2">
        <v>1</v>
      </c>
      <c r="B59" s="2">
        <v>1</v>
      </c>
      <c r="C59" s="2">
        <v>1</v>
      </c>
      <c r="D59" s="2">
        <v>1</v>
      </c>
      <c r="E59" s="2">
        <v>1</v>
      </c>
      <c r="F59" s="2">
        <v>1</v>
      </c>
      <c r="G59" s="2" cm="1">
        <f t="array" ref="G59">INDEX(A59:F59,1,VLOOKUP($I$3,$J$306:$L$311,$L$305,))</f>
        <v>1</v>
      </c>
      <c r="H59" s="9"/>
      <c r="I59" s="324"/>
      <c r="J59" s="298"/>
      <c r="K59" s="299" t="s">
        <v>69</v>
      </c>
      <c r="L59" s="41"/>
      <c r="M59" s="42" t="s">
        <v>70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customHeight="1" x14ac:dyDescent="0.4">
      <c r="A60" s="2">
        <v>1</v>
      </c>
      <c r="B60" s="2">
        <v>1</v>
      </c>
      <c r="C60" s="2">
        <v>1</v>
      </c>
      <c r="D60" s="2">
        <v>1</v>
      </c>
      <c r="E60" s="2">
        <v>1</v>
      </c>
      <c r="F60" s="2">
        <v>1</v>
      </c>
      <c r="G60" s="2" cm="1">
        <f t="array" ref="G60">INDEX(A60:F60,1,VLOOKUP($I$3,$J$306:$L$311,$L$305,))</f>
        <v>1</v>
      </c>
      <c r="H60" s="9"/>
      <c r="I60" s="324"/>
      <c r="J60" s="298"/>
      <c r="K60" s="300"/>
      <c r="L60" s="74"/>
      <c r="M60" s="75" t="s">
        <v>71</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customHeight="1" x14ac:dyDescent="0.4">
      <c r="A61" s="2">
        <v>1</v>
      </c>
      <c r="B61" s="2">
        <v>1</v>
      </c>
      <c r="C61" s="2">
        <v>1</v>
      </c>
      <c r="D61" s="2">
        <v>1</v>
      </c>
      <c r="E61" s="2">
        <v>1</v>
      </c>
      <c r="F61" s="2">
        <v>1</v>
      </c>
      <c r="G61" s="2" cm="1">
        <f t="array" ref="G61">INDEX(A61:F61,1,VLOOKUP($I$3,$J$306:$L$311,$L$305,))</f>
        <v>1</v>
      </c>
      <c r="H61" s="9"/>
      <c r="I61" s="324"/>
      <c r="J61" s="298"/>
      <c r="K61" s="301"/>
      <c r="L61" s="302"/>
      <c r="M61" s="302"/>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customHeight="1" x14ac:dyDescent="0.4">
      <c r="A62" s="2">
        <v>1</v>
      </c>
      <c r="B62" s="2">
        <v>1</v>
      </c>
      <c r="C62" s="2">
        <v>1</v>
      </c>
      <c r="D62" s="2">
        <v>1</v>
      </c>
      <c r="E62" s="2">
        <v>1</v>
      </c>
      <c r="F62" s="2">
        <v>1</v>
      </c>
      <c r="G62" s="2" cm="1">
        <f t="array" ref="G62">INDEX(A62:F62,1,VLOOKUP($I$3,$J$306:$L$311,$L$305,))</f>
        <v>1</v>
      </c>
      <c r="H62" s="9"/>
      <c r="I62" s="324"/>
      <c r="J62" s="298"/>
      <c r="K62" s="299" t="s">
        <v>228</v>
      </c>
      <c r="L62" s="321"/>
      <c r="M62" s="322"/>
      <c r="N62" s="19"/>
      <c r="O62" s="20"/>
      <c r="P62" s="76" t="s">
        <v>72</v>
      </c>
      <c r="Q62" s="80"/>
      <c r="R62" s="23"/>
      <c r="S62" s="24"/>
      <c r="T62" s="24"/>
      <c r="U62" s="24"/>
      <c r="V62" s="24"/>
      <c r="W62" s="24"/>
      <c r="X62" s="40" t="str">
        <f>IF(SUM($N62:$N64)=0,"",IF($Q62=1,"適","不適"))</f>
        <v/>
      </c>
      <c r="Y62" s="93"/>
      <c r="Z62" s="2"/>
      <c r="AA62" s="2"/>
      <c r="AB62" s="2"/>
      <c r="AC62" s="102"/>
      <c r="AD62" s="102"/>
      <c r="AE62" s="102"/>
      <c r="AF62" s="102"/>
      <c r="AG62" s="102"/>
      <c r="AH62" s="102"/>
      <c r="AJ62" s="16"/>
      <c r="AK62" s="16"/>
      <c r="AL62" s="16"/>
    </row>
    <row r="63" spans="1:38" s="12" customFormat="1" ht="29.25" customHeight="1" x14ac:dyDescent="0.4">
      <c r="A63" s="2">
        <v>1</v>
      </c>
      <c r="B63" s="2">
        <v>1</v>
      </c>
      <c r="C63" s="2">
        <v>1</v>
      </c>
      <c r="D63" s="2">
        <v>1</v>
      </c>
      <c r="E63" s="2">
        <v>1</v>
      </c>
      <c r="F63" s="2">
        <v>1</v>
      </c>
      <c r="G63" s="2" cm="1">
        <f t="array" ref="G63">INDEX(A63:F63,1,VLOOKUP($I$3,$J$306:$L$311,$L$305,))</f>
        <v>1</v>
      </c>
      <c r="H63" s="9"/>
      <c r="I63" s="324"/>
      <c r="J63" s="298"/>
      <c r="K63" s="300"/>
      <c r="L63" s="305"/>
      <c r="M63" s="306"/>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customHeight="1" x14ac:dyDescent="0.4">
      <c r="A64" s="2">
        <v>1</v>
      </c>
      <c r="B64" s="2">
        <v>1</v>
      </c>
      <c r="C64" s="2">
        <v>1</v>
      </c>
      <c r="D64" s="2">
        <v>1</v>
      </c>
      <c r="E64" s="2">
        <v>1</v>
      </c>
      <c r="F64" s="2">
        <v>1</v>
      </c>
      <c r="G64" s="2" cm="1">
        <f t="array" ref="G64">INDEX(A64:F64,1,VLOOKUP($I$3,$J$306:$L$311,$L$305,))</f>
        <v>1</v>
      </c>
      <c r="H64" s="9"/>
      <c r="I64" s="324"/>
      <c r="J64" s="298"/>
      <c r="K64" s="301"/>
      <c r="L64" s="305"/>
      <c r="M64" s="306"/>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customHeight="1" x14ac:dyDescent="0.4">
      <c r="A65" s="2">
        <v>1</v>
      </c>
      <c r="B65" s="2">
        <v>1</v>
      </c>
      <c r="C65" s="2">
        <v>1</v>
      </c>
      <c r="D65" s="2">
        <v>1</v>
      </c>
      <c r="E65" s="2">
        <v>1</v>
      </c>
      <c r="F65" s="2">
        <v>1</v>
      </c>
      <c r="G65" s="2" cm="1">
        <f t="array" ref="G65">INDEX(A65:F65,1,VLOOKUP($I$3,$J$306:$L$311,$L$305,))</f>
        <v>1</v>
      </c>
      <c r="H65" s="9"/>
      <c r="I65" s="324"/>
      <c r="J65" s="298"/>
      <c r="K65" s="299" t="s">
        <v>73</v>
      </c>
      <c r="L65" s="83"/>
      <c r="M65" s="84" t="s">
        <v>74</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customHeight="1" x14ac:dyDescent="0.4">
      <c r="A66" s="2">
        <v>1</v>
      </c>
      <c r="B66" s="2">
        <v>1</v>
      </c>
      <c r="C66" s="2">
        <v>1</v>
      </c>
      <c r="D66" s="2">
        <v>1</v>
      </c>
      <c r="E66" s="2">
        <v>1</v>
      </c>
      <c r="F66" s="2">
        <v>1</v>
      </c>
      <c r="G66" s="2" cm="1">
        <f t="array" ref="G66">INDEX(A66:F66,1,VLOOKUP($I$3,$J$306:$L$311,$L$305,))</f>
        <v>1</v>
      </c>
      <c r="H66" s="9"/>
      <c r="I66" s="324"/>
      <c r="J66" s="298"/>
      <c r="K66" s="301"/>
      <c r="L66" s="83"/>
      <c r="M66" s="84" t="s">
        <v>75</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customHeight="1" x14ac:dyDescent="0.4">
      <c r="A67" s="2">
        <v>1</v>
      </c>
      <c r="B67" s="2">
        <v>1</v>
      </c>
      <c r="C67" s="2">
        <v>1</v>
      </c>
      <c r="D67" s="2">
        <v>1</v>
      </c>
      <c r="E67" s="2">
        <v>1</v>
      </c>
      <c r="F67" s="2">
        <v>1</v>
      </c>
      <c r="G67" s="2" cm="1">
        <f t="array" ref="G67">INDEX(A67:F67,1,VLOOKUP($I$3,$J$306:$L$311,$L$305,))</f>
        <v>1</v>
      </c>
      <c r="H67" s="9"/>
      <c r="I67" s="324"/>
      <c r="J67" s="298"/>
      <c r="K67" s="299" t="s">
        <v>62</v>
      </c>
      <c r="L67" s="70"/>
      <c r="M67" s="64" t="s">
        <v>63</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customHeight="1" x14ac:dyDescent="0.4">
      <c r="A68" s="2">
        <v>1</v>
      </c>
      <c r="B68" s="2">
        <v>1</v>
      </c>
      <c r="C68" s="2">
        <v>1</v>
      </c>
      <c r="D68" s="2">
        <v>1</v>
      </c>
      <c r="E68" s="2">
        <v>1</v>
      </c>
      <c r="F68" s="2">
        <v>1</v>
      </c>
      <c r="G68" s="2" cm="1">
        <f t="array" ref="G68">INDEX(A68:F68,1,VLOOKUP($I$3,$J$306:$L$311,$L$305,))</f>
        <v>1</v>
      </c>
      <c r="H68" s="9"/>
      <c r="I68" s="324"/>
      <c r="J68" s="298"/>
      <c r="K68" s="301"/>
      <c r="L68" s="101"/>
      <c r="M68" s="71" t="s">
        <v>68</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customHeight="1" x14ac:dyDescent="0.4">
      <c r="A69" s="2">
        <v>1</v>
      </c>
      <c r="B69" s="2">
        <v>1</v>
      </c>
      <c r="C69" s="2">
        <v>1</v>
      </c>
      <c r="D69" s="2">
        <v>1</v>
      </c>
      <c r="E69" s="2">
        <v>1</v>
      </c>
      <c r="F69" s="2">
        <v>1</v>
      </c>
      <c r="G69" s="2" cm="1">
        <f t="array" ref="G69">INDEX(A69:F69,1,VLOOKUP($I$3,$J$306:$L$311,$L$305,))</f>
        <v>1</v>
      </c>
      <c r="H69" s="9"/>
      <c r="I69" s="324"/>
      <c r="J69" s="298"/>
      <c r="K69" s="85" t="s">
        <v>76</v>
      </c>
      <c r="L69" s="83"/>
      <c r="M69" s="84" t="s">
        <v>77</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 t="shared" ref="A70:F71" si="1">IF(AND(OR($V$3=$V$305,$V$3=$V$307,$V$3=$V$308),OR($R$3=$R$305,$R$3&gt;$R$307)),1,0)</f>
        <v>0</v>
      </c>
      <c r="B70" s="2">
        <f t="shared" si="1"/>
        <v>0</v>
      </c>
      <c r="C70" s="2">
        <f t="shared" si="1"/>
        <v>0</v>
      </c>
      <c r="D70" s="2">
        <f t="shared" si="1"/>
        <v>0</v>
      </c>
      <c r="E70" s="2">
        <f t="shared" si="1"/>
        <v>0</v>
      </c>
      <c r="F70" s="2">
        <f t="shared" si="1"/>
        <v>0</v>
      </c>
      <c r="G70" s="2" cm="1">
        <f t="array" ref="G70">INDEX(A70:F70,1,VLOOKUP($I$3,$J$306:$L$311,$L$305,))</f>
        <v>0</v>
      </c>
      <c r="H70" s="9"/>
      <c r="I70" s="324"/>
      <c r="J70" s="298"/>
      <c r="K70" s="30" t="s">
        <v>213</v>
      </c>
      <c r="L70" s="41"/>
      <c r="M70" s="275" t="s">
        <v>109</v>
      </c>
      <c r="N70" s="19"/>
      <c r="O70" s="20"/>
      <c r="P70" s="76" t="s">
        <v>197</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 t="shared" si="1"/>
        <v>0</v>
      </c>
      <c r="B71" s="2">
        <f t="shared" si="1"/>
        <v>0</v>
      </c>
      <c r="C71" s="2">
        <f t="shared" si="1"/>
        <v>0</v>
      </c>
      <c r="D71" s="2">
        <f t="shared" si="1"/>
        <v>0</v>
      </c>
      <c r="E71" s="2">
        <f t="shared" si="1"/>
        <v>0</v>
      </c>
      <c r="F71" s="2">
        <f t="shared" si="1"/>
        <v>0</v>
      </c>
      <c r="G71" s="2" cm="1">
        <f t="array" ref="G71">INDEX(A71:F71,1,VLOOKUP($I$3,$J$306:$L$311,$L$305,))</f>
        <v>0</v>
      </c>
      <c r="H71" s="9"/>
      <c r="I71" s="324"/>
      <c r="J71" s="298"/>
      <c r="K71" s="294" t="s">
        <v>234</v>
      </c>
      <c r="L71" s="305"/>
      <c r="M71" s="326"/>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hidden="1" customHeight="1" x14ac:dyDescent="0.4">
      <c r="A72" s="2">
        <v>1</v>
      </c>
      <c r="B72" s="2">
        <v>1</v>
      </c>
      <c r="C72" s="2">
        <v>1</v>
      </c>
      <c r="D72" s="2">
        <v>1</v>
      </c>
      <c r="E72" s="2">
        <v>1</v>
      </c>
      <c r="F72" s="2">
        <v>1</v>
      </c>
      <c r="G72" s="2" cm="1">
        <f t="array" ref="G72">INDEX(A72:F72,1,VLOOKUP($I$3,$J$306:$L$311,$L$305,))</f>
        <v>1</v>
      </c>
      <c r="H72" s="9"/>
      <c r="I72" s="324"/>
      <c r="J72" s="104"/>
      <c r="K72" s="22"/>
      <c r="L72" s="88"/>
      <c r="M72" s="58"/>
      <c r="N72" s="286"/>
      <c r="O72" s="89"/>
      <c r="P72" s="90"/>
      <c r="Q72" s="81"/>
      <c r="R72" s="23"/>
      <c r="S72" s="24"/>
      <c r="T72" s="24"/>
      <c r="U72" s="24"/>
      <c r="V72" s="24"/>
      <c r="W72" s="24"/>
      <c r="X72" s="91"/>
      <c r="Y72" s="92"/>
      <c r="Z72" s="2"/>
      <c r="AA72" s="2"/>
      <c r="AB72" s="2"/>
      <c r="AC72" s="29"/>
      <c r="AD72" s="29"/>
      <c r="AE72" s="29"/>
      <c r="AF72" s="29"/>
      <c r="AG72" s="29"/>
      <c r="AH72" s="29"/>
    </row>
    <row r="73" spans="1:38" s="2" customFormat="1" ht="29.25" hidden="1" customHeight="1" x14ac:dyDescent="0.4">
      <c r="A73" s="2">
        <v>1</v>
      </c>
      <c r="B73" s="2">
        <v>1</v>
      </c>
      <c r="C73" s="2">
        <v>1</v>
      </c>
      <c r="D73" s="2">
        <v>1</v>
      </c>
      <c r="E73" s="2">
        <v>1</v>
      </c>
      <c r="F73" s="2">
        <v>1</v>
      </c>
      <c r="G73" s="2" cm="1">
        <f t="array" ref="G73">INDEX(A73:F73,1,VLOOKUP($I$3,$J$306:$L$311,$L$305,))</f>
        <v>1</v>
      </c>
      <c r="H73" s="9"/>
      <c r="I73" s="324"/>
      <c r="J73" s="297" t="s">
        <v>223</v>
      </c>
      <c r="K73" s="30" t="s">
        <v>36</v>
      </c>
      <c r="L73" s="305"/>
      <c r="M73" s="306"/>
      <c r="N73" s="19"/>
      <c r="O73" s="20"/>
      <c r="P73" s="31"/>
      <c r="Q73" s="22"/>
      <c r="R73" s="23"/>
      <c r="S73" s="24"/>
      <c r="T73" s="24"/>
      <c r="U73" s="24"/>
      <c r="V73" s="24"/>
      <c r="W73" s="24"/>
      <c r="X73" s="26"/>
      <c r="Y73" s="93"/>
      <c r="AC73" s="33"/>
      <c r="AD73" s="33"/>
      <c r="AE73" s="33"/>
      <c r="AF73" s="33"/>
      <c r="AG73" s="33"/>
      <c r="AH73" s="33"/>
    </row>
    <row r="74" spans="1:38" s="2" customFormat="1" ht="29.25" hidden="1" customHeight="1" x14ac:dyDescent="0.4">
      <c r="A74" s="2">
        <v>1</v>
      </c>
      <c r="B74" s="2">
        <v>1</v>
      </c>
      <c r="C74" s="2">
        <v>1</v>
      </c>
      <c r="D74" s="2">
        <v>1</v>
      </c>
      <c r="E74" s="2">
        <v>1</v>
      </c>
      <c r="F74" s="2">
        <v>1</v>
      </c>
      <c r="G74" s="2" cm="1">
        <f t="array" ref="G74">INDEX(A74:F74,1,VLOOKUP($I$3,$J$306:$L$311,$L$305,))</f>
        <v>1</v>
      </c>
      <c r="H74" s="9"/>
      <c r="I74" s="324"/>
      <c r="J74" s="298"/>
      <c r="K74" s="30" t="s">
        <v>39</v>
      </c>
      <c r="L74" s="305"/>
      <c r="M74" s="306"/>
      <c r="N74" s="19"/>
      <c r="O74" s="20"/>
      <c r="P74" s="31"/>
      <c r="Q74" s="22"/>
      <c r="R74" s="23"/>
      <c r="S74" s="24"/>
      <c r="T74" s="24"/>
      <c r="U74" s="24"/>
      <c r="V74" s="24"/>
      <c r="W74" s="24"/>
      <c r="X74" s="26"/>
      <c r="Y74" s="93"/>
      <c r="AC74" s="33"/>
      <c r="AD74" s="33"/>
      <c r="AE74" s="33"/>
      <c r="AF74" s="33"/>
      <c r="AG74" s="33"/>
      <c r="AH74" s="33"/>
    </row>
    <row r="75" spans="1:38" s="2" customFormat="1" ht="32.25" hidden="1" customHeight="1" x14ac:dyDescent="0.4">
      <c r="A75" s="2">
        <v>1</v>
      </c>
      <c r="B75" s="2">
        <v>1</v>
      </c>
      <c r="C75" s="2">
        <v>1</v>
      </c>
      <c r="D75" s="2">
        <v>1</v>
      </c>
      <c r="E75" s="2">
        <v>1</v>
      </c>
      <c r="F75" s="2">
        <v>1</v>
      </c>
      <c r="G75" s="2" cm="1">
        <f t="array" ref="G75">INDEX(A75:F75,1,VLOOKUP($I$3,$J$306:$L$311,$L$305,))</f>
        <v>1</v>
      </c>
      <c r="H75" s="9"/>
      <c r="I75" s="324"/>
      <c r="J75" s="298"/>
      <c r="K75" s="30" t="s">
        <v>40</v>
      </c>
      <c r="L75" s="307"/>
      <c r="M75" s="308"/>
      <c r="N75" s="19"/>
      <c r="O75" s="36"/>
      <c r="P75" s="37">
        <f>DATE($M$3-$AK75+1,4,1)</f>
        <v>40634</v>
      </c>
      <c r="Q75" s="38" t="str">
        <f>IF($N75="","",IF($L75&gt;=$P75,1,"-"))</f>
        <v/>
      </c>
      <c r="R75" s="94"/>
      <c r="S75" s="95"/>
      <c r="T75" s="96"/>
      <c r="U75" s="95"/>
      <c r="V75" s="96"/>
      <c r="W75" s="95"/>
      <c r="X75" s="40" t="str">
        <f>IF($N75="","",IF($Q75=1,"適","不適"))</f>
        <v/>
      </c>
      <c r="Y75" s="93"/>
      <c r="AC75" s="33"/>
      <c r="AD75" s="33"/>
      <c r="AE75" s="33"/>
      <c r="AF75" s="33"/>
      <c r="AG75" s="33"/>
      <c r="AH75" s="33"/>
      <c r="AJ75" s="16" t="s">
        <v>41</v>
      </c>
      <c r="AK75" s="2">
        <f>AK$25</f>
        <v>16</v>
      </c>
      <c r="AL75" s="16" t="s">
        <v>42</v>
      </c>
    </row>
    <row r="76" spans="1:38" s="2" customFormat="1" ht="29.25" hidden="1" customHeight="1" x14ac:dyDescent="0.4">
      <c r="A76" s="2">
        <v>1</v>
      </c>
      <c r="B76" s="2">
        <v>1</v>
      </c>
      <c r="C76" s="2">
        <v>1</v>
      </c>
      <c r="D76" s="2">
        <v>1</v>
      </c>
      <c r="E76" s="2">
        <v>1</v>
      </c>
      <c r="F76" s="2">
        <v>1</v>
      </c>
      <c r="G76" s="2" cm="1">
        <f t="array" ref="G76">INDEX(A76:F76,1,VLOOKUP($I$3,$J$306:$L$311,$L$305,))</f>
        <v>1</v>
      </c>
      <c r="H76" s="9"/>
      <c r="I76" s="324"/>
      <c r="J76" s="298"/>
      <c r="K76" s="299" t="s">
        <v>43</v>
      </c>
      <c r="L76" s="41"/>
      <c r="M76" s="42" t="s">
        <v>44</v>
      </c>
      <c r="N76" s="43"/>
      <c r="O76" s="44"/>
      <c r="P76" s="31"/>
      <c r="Q76" s="24"/>
      <c r="R76" s="95"/>
      <c r="S76" s="24"/>
      <c r="T76" s="24"/>
      <c r="U76" s="24"/>
      <c r="V76" s="95"/>
      <c r="W76" s="24"/>
      <c r="X76" s="26"/>
      <c r="Y76" s="93"/>
      <c r="AC76" s="33"/>
      <c r="AD76" s="33"/>
      <c r="AE76" s="33"/>
      <c r="AF76" s="33"/>
      <c r="AG76" s="33"/>
      <c r="AH76" s="33"/>
    </row>
    <row r="77" spans="1:38" s="2" customFormat="1" ht="29.25" hidden="1" customHeight="1" x14ac:dyDescent="0.4">
      <c r="A77" s="2">
        <v>1</v>
      </c>
      <c r="B77" s="2">
        <v>1</v>
      </c>
      <c r="C77" s="2">
        <v>1</v>
      </c>
      <c r="D77" s="2">
        <v>1</v>
      </c>
      <c r="E77" s="2">
        <v>1</v>
      </c>
      <c r="F77" s="2">
        <v>1</v>
      </c>
      <c r="G77" s="2" cm="1">
        <f t="array" ref="G77">INDEX(A77:F77,1,VLOOKUP($I$3,$J$306:$L$311,$L$305,))</f>
        <v>1</v>
      </c>
      <c r="H77" s="9"/>
      <c r="I77" s="324"/>
      <c r="J77" s="298"/>
      <c r="K77" s="300"/>
      <c r="L77" s="41"/>
      <c r="M77" s="42" t="s">
        <v>47</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hidden="1" customHeight="1" x14ac:dyDescent="0.4">
      <c r="A78" s="2">
        <v>1</v>
      </c>
      <c r="B78" s="2">
        <v>1</v>
      </c>
      <c r="C78" s="2">
        <v>1</v>
      </c>
      <c r="D78" s="2">
        <v>1</v>
      </c>
      <c r="E78" s="2">
        <v>1</v>
      </c>
      <c r="F78" s="2">
        <v>1</v>
      </c>
      <c r="G78" s="2" cm="1">
        <f t="array" ref="G78">INDEX(A78:F78,1,VLOOKUP($I$3,$J$306:$L$311,$L$305,))</f>
        <v>1</v>
      </c>
      <c r="H78" s="9"/>
      <c r="I78" s="324"/>
      <c r="J78" s="298"/>
      <c r="K78" s="300"/>
      <c r="L78" s="41"/>
      <c r="M78" s="42" t="s">
        <v>51</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hidden="1" customHeight="1" x14ac:dyDescent="0.4">
      <c r="A79" s="2">
        <v>1</v>
      </c>
      <c r="B79" s="2">
        <v>1</v>
      </c>
      <c r="C79" s="2">
        <v>1</v>
      </c>
      <c r="D79" s="2">
        <v>1</v>
      </c>
      <c r="E79" s="2">
        <v>1</v>
      </c>
      <c r="F79" s="2">
        <v>1</v>
      </c>
      <c r="G79" s="2" cm="1">
        <f t="array" ref="G79">INDEX(A79:F79,1,VLOOKUP($I$3,$J$306:$L$311,$L$305,))</f>
        <v>1</v>
      </c>
      <c r="H79" s="9"/>
      <c r="I79" s="324"/>
      <c r="J79" s="298"/>
      <c r="K79" s="300"/>
      <c r="L79" s="97"/>
      <c r="M79" s="75" t="s">
        <v>78</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hidden="1" customHeight="1" x14ac:dyDescent="0.4">
      <c r="A80" s="2">
        <v>1</v>
      </c>
      <c r="B80" s="2">
        <v>1</v>
      </c>
      <c r="C80" s="2">
        <v>1</v>
      </c>
      <c r="D80" s="2">
        <v>1</v>
      </c>
      <c r="E80" s="2">
        <v>1</v>
      </c>
      <c r="F80" s="2">
        <v>1</v>
      </c>
      <c r="G80" s="2" cm="1">
        <f t="array" ref="G80">INDEX(A80:F80,1,VLOOKUP($I$3,$J$306:$L$311,$L$305,))</f>
        <v>1</v>
      </c>
      <c r="H80" s="9"/>
      <c r="I80" s="324"/>
      <c r="J80" s="298"/>
      <c r="K80" s="300"/>
      <c r="L80" s="330"/>
      <c r="M80" s="330"/>
      <c r="N80" s="43"/>
      <c r="O80" s="20"/>
      <c r="P80" s="55"/>
      <c r="Q80" s="24"/>
      <c r="R80" s="95"/>
      <c r="S80" s="24"/>
      <c r="T80" s="24"/>
      <c r="U80" s="24"/>
      <c r="V80" s="61"/>
      <c r="W80" s="24"/>
      <c r="X80" s="26"/>
      <c r="Y80" s="93"/>
      <c r="AC80" s="33"/>
      <c r="AD80" s="33"/>
      <c r="AE80" s="33"/>
      <c r="AF80" s="33"/>
      <c r="AG80" s="33"/>
      <c r="AH80" s="33"/>
    </row>
    <row r="81" spans="1:38" s="2" customFormat="1" ht="29.25" hidden="1" customHeight="1" x14ac:dyDescent="0.4">
      <c r="A81" s="2">
        <v>1</v>
      </c>
      <c r="B81" s="2">
        <v>1</v>
      </c>
      <c r="C81" s="2">
        <v>1</v>
      </c>
      <c r="D81" s="2">
        <v>1</v>
      </c>
      <c r="E81" s="2">
        <v>1</v>
      </c>
      <c r="F81" s="2">
        <v>1</v>
      </c>
      <c r="G81" s="2" cm="1">
        <f t="array" ref="G81">INDEX(A81:F81,1,VLOOKUP($I$3,$J$306:$L$311,$L$305,))</f>
        <v>1</v>
      </c>
      <c r="H81" s="9"/>
      <c r="I81" s="324"/>
      <c r="J81" s="298"/>
      <c r="K81" s="300"/>
      <c r="L81" s="41"/>
      <c r="M81" s="98" t="s">
        <v>56</v>
      </c>
      <c r="N81" s="43"/>
      <c r="O81" s="44"/>
      <c r="P81" s="55"/>
      <c r="Q81" s="24"/>
      <c r="R81" s="95"/>
      <c r="S81" s="24"/>
      <c r="T81" s="24"/>
      <c r="U81" s="24"/>
      <c r="V81" s="95"/>
      <c r="W81" s="24"/>
      <c r="X81" s="26"/>
      <c r="Y81" s="93"/>
      <c r="AC81" s="33"/>
      <c r="AD81" s="33"/>
      <c r="AE81" s="33"/>
      <c r="AF81" s="33"/>
      <c r="AG81" s="33"/>
      <c r="AH81" s="33"/>
    </row>
    <row r="82" spans="1:38" s="2" customFormat="1" ht="29.25" hidden="1" customHeight="1" x14ac:dyDescent="0.4">
      <c r="A82" s="2">
        <v>1</v>
      </c>
      <c r="B82" s="2">
        <v>1</v>
      </c>
      <c r="C82" s="2">
        <v>1</v>
      </c>
      <c r="D82" s="2">
        <v>1</v>
      </c>
      <c r="E82" s="2">
        <v>1</v>
      </c>
      <c r="F82" s="2">
        <v>1</v>
      </c>
      <c r="G82" s="2" cm="1">
        <f t="array" ref="G82">INDEX(A82:F82,1,VLOOKUP($I$3,$J$306:$L$311,$L$305,))</f>
        <v>1</v>
      </c>
      <c r="H82" s="9"/>
      <c r="I82" s="324"/>
      <c r="J82" s="298"/>
      <c r="K82" s="301"/>
      <c r="L82" s="305"/>
      <c r="M82" s="306"/>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hidden="1" customHeight="1" x14ac:dyDescent="0.4">
      <c r="A83" s="2">
        <v>1</v>
      </c>
      <c r="B83" s="2">
        <v>1</v>
      </c>
      <c r="C83" s="2">
        <v>1</v>
      </c>
      <c r="D83" s="2">
        <v>1</v>
      </c>
      <c r="E83" s="2">
        <v>1</v>
      </c>
      <c r="F83" s="2">
        <v>1</v>
      </c>
      <c r="G83" s="2" cm="1">
        <f t="array" ref="G83">INDEX(A83:F83,1,VLOOKUP($I$3,$J$306:$L$311,$L$305,))</f>
        <v>1</v>
      </c>
      <c r="H83" s="9"/>
      <c r="I83" s="324"/>
      <c r="J83" s="298"/>
      <c r="K83" s="299" t="s">
        <v>69</v>
      </c>
      <c r="L83" s="41"/>
      <c r="M83" s="42" t="s">
        <v>70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hidden="1" customHeight="1" x14ac:dyDescent="0.4">
      <c r="A84" s="2">
        <v>1</v>
      </c>
      <c r="B84" s="2">
        <v>1</v>
      </c>
      <c r="C84" s="2">
        <v>1</v>
      </c>
      <c r="D84" s="2">
        <v>1</v>
      </c>
      <c r="E84" s="2">
        <v>1</v>
      </c>
      <c r="F84" s="2">
        <v>1</v>
      </c>
      <c r="G84" s="2" cm="1">
        <f t="array" ref="G84">INDEX(A84:F84,1,VLOOKUP($I$3,$J$306:$L$311,$L$305,))</f>
        <v>1</v>
      </c>
      <c r="H84" s="9"/>
      <c r="I84" s="324"/>
      <c r="J84" s="298"/>
      <c r="K84" s="300"/>
      <c r="L84" s="74"/>
      <c r="M84" s="75" t="s">
        <v>71</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hidden="1" customHeight="1" x14ac:dyDescent="0.4">
      <c r="A85" s="2">
        <v>1</v>
      </c>
      <c r="B85" s="2">
        <v>1</v>
      </c>
      <c r="C85" s="2">
        <v>1</v>
      </c>
      <c r="D85" s="2">
        <v>1</v>
      </c>
      <c r="E85" s="2">
        <v>1</v>
      </c>
      <c r="F85" s="2">
        <v>1</v>
      </c>
      <c r="G85" s="2" cm="1">
        <f t="array" ref="G85">INDEX(A85:F85,1,VLOOKUP($I$3,$J$306:$L$311,$L$305,))</f>
        <v>1</v>
      </c>
      <c r="H85" s="9"/>
      <c r="I85" s="324"/>
      <c r="J85" s="298"/>
      <c r="K85" s="301"/>
      <c r="L85" s="302"/>
      <c r="M85" s="302"/>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hidden="1" customHeight="1" x14ac:dyDescent="0.4">
      <c r="A86" s="2">
        <v>1</v>
      </c>
      <c r="B86" s="2">
        <v>1</v>
      </c>
      <c r="C86" s="2">
        <v>1</v>
      </c>
      <c r="D86" s="2">
        <v>1</v>
      </c>
      <c r="E86" s="2">
        <v>1</v>
      </c>
      <c r="F86" s="2">
        <v>1</v>
      </c>
      <c r="G86" s="2" cm="1">
        <f t="array" ref="G86">INDEX(A86:F86,1,VLOOKUP($I$3,$J$306:$L$311,$L$305,))</f>
        <v>1</v>
      </c>
      <c r="H86" s="9"/>
      <c r="I86" s="324"/>
      <c r="J86" s="298"/>
      <c r="K86" s="299" t="s">
        <v>228</v>
      </c>
      <c r="L86" s="321"/>
      <c r="M86" s="322"/>
      <c r="N86" s="19"/>
      <c r="O86" s="20"/>
      <c r="P86" s="76" t="s">
        <v>72</v>
      </c>
      <c r="Q86" s="80"/>
      <c r="R86" s="23"/>
      <c r="S86" s="24"/>
      <c r="T86" s="24"/>
      <c r="U86" s="24"/>
      <c r="V86" s="24"/>
      <c r="W86" s="24"/>
      <c r="X86" s="40" t="str">
        <f>IF(SUM($N86:$N88)=0,"",IF($Q86=1,"適","不適"))</f>
        <v/>
      </c>
      <c r="Y86" s="93"/>
      <c r="Z86" s="2"/>
      <c r="AA86" s="2"/>
      <c r="AB86" s="2"/>
      <c r="AC86" s="102"/>
      <c r="AD86" s="102"/>
      <c r="AE86" s="102"/>
      <c r="AF86" s="102"/>
      <c r="AG86" s="102"/>
      <c r="AH86" s="102"/>
      <c r="AJ86" s="16"/>
      <c r="AK86" s="16"/>
      <c r="AL86" s="16"/>
    </row>
    <row r="87" spans="1:38" s="12" customFormat="1" ht="29.25" hidden="1" customHeight="1" x14ac:dyDescent="0.4">
      <c r="A87" s="2">
        <v>1</v>
      </c>
      <c r="B87" s="2">
        <v>1</v>
      </c>
      <c r="C87" s="2">
        <v>1</v>
      </c>
      <c r="D87" s="2">
        <v>1</v>
      </c>
      <c r="E87" s="2">
        <v>1</v>
      </c>
      <c r="F87" s="2">
        <v>1</v>
      </c>
      <c r="G87" s="2" cm="1">
        <f t="array" ref="G87">INDEX(A87:F87,1,VLOOKUP($I$3,$J$306:$L$311,$L$305,))</f>
        <v>1</v>
      </c>
      <c r="H87" s="9"/>
      <c r="I87" s="324"/>
      <c r="J87" s="298"/>
      <c r="K87" s="300"/>
      <c r="L87" s="305"/>
      <c r="M87" s="306"/>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hidden="1" customHeight="1" x14ac:dyDescent="0.4">
      <c r="A88" s="2">
        <v>1</v>
      </c>
      <c r="B88" s="2">
        <v>1</v>
      </c>
      <c r="C88" s="2">
        <v>1</v>
      </c>
      <c r="D88" s="2">
        <v>1</v>
      </c>
      <c r="E88" s="2">
        <v>1</v>
      </c>
      <c r="F88" s="2">
        <v>1</v>
      </c>
      <c r="G88" s="2" cm="1">
        <f t="array" ref="G88">INDEX(A88:F88,1,VLOOKUP($I$3,$J$306:$L$311,$L$305,))</f>
        <v>1</v>
      </c>
      <c r="H88" s="9"/>
      <c r="I88" s="324"/>
      <c r="J88" s="298"/>
      <c r="K88" s="301"/>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hidden="1" customHeight="1" x14ac:dyDescent="0.4">
      <c r="A89" s="2">
        <v>1</v>
      </c>
      <c r="B89" s="2">
        <v>1</v>
      </c>
      <c r="C89" s="2">
        <v>1</v>
      </c>
      <c r="D89" s="2">
        <v>1</v>
      </c>
      <c r="E89" s="2">
        <v>1</v>
      </c>
      <c r="F89" s="2">
        <v>1</v>
      </c>
      <c r="G89" s="2" cm="1">
        <f t="array" ref="G89">INDEX(A89:F89,1,VLOOKUP($I$3,$J$306:$L$311,$L$305,))</f>
        <v>1</v>
      </c>
      <c r="H89" s="9"/>
      <c r="I89" s="324"/>
      <c r="J89" s="298"/>
      <c r="K89" s="299" t="s">
        <v>73</v>
      </c>
      <c r="L89" s="83"/>
      <c r="M89" s="84" t="s">
        <v>74</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hidden="1" customHeight="1" x14ac:dyDescent="0.4">
      <c r="A90" s="2">
        <v>1</v>
      </c>
      <c r="B90" s="2">
        <v>1</v>
      </c>
      <c r="C90" s="2">
        <v>1</v>
      </c>
      <c r="D90" s="2">
        <v>1</v>
      </c>
      <c r="E90" s="2">
        <v>1</v>
      </c>
      <c r="F90" s="2">
        <v>1</v>
      </c>
      <c r="G90" s="2" cm="1">
        <f t="array" ref="G90">INDEX(A90:F90,1,VLOOKUP($I$3,$J$306:$L$311,$L$305,))</f>
        <v>1</v>
      </c>
      <c r="H90" s="9"/>
      <c r="I90" s="324"/>
      <c r="J90" s="298"/>
      <c r="K90" s="301"/>
      <c r="L90" s="83"/>
      <c r="M90" s="84" t="s">
        <v>75</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hidden="1" customHeight="1" x14ac:dyDescent="0.4">
      <c r="A91" s="2">
        <v>1</v>
      </c>
      <c r="B91" s="2">
        <v>1</v>
      </c>
      <c r="C91" s="2">
        <v>1</v>
      </c>
      <c r="D91" s="2">
        <v>1</v>
      </c>
      <c r="E91" s="2">
        <v>1</v>
      </c>
      <c r="F91" s="2">
        <v>1</v>
      </c>
      <c r="G91" s="2" cm="1">
        <f t="array" ref="G91">INDEX(A91:F91,1,VLOOKUP($I$3,$J$306:$L$311,$L$305,))</f>
        <v>1</v>
      </c>
      <c r="H91" s="9"/>
      <c r="I91" s="324"/>
      <c r="J91" s="298"/>
      <c r="K91" s="299" t="s">
        <v>62</v>
      </c>
      <c r="L91" s="70"/>
      <c r="M91" s="64" t="s">
        <v>63</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hidden="1" customHeight="1" x14ac:dyDescent="0.4">
      <c r="A92" s="2">
        <v>1</v>
      </c>
      <c r="B92" s="2">
        <v>1</v>
      </c>
      <c r="C92" s="2">
        <v>1</v>
      </c>
      <c r="D92" s="2">
        <v>1</v>
      </c>
      <c r="E92" s="2">
        <v>1</v>
      </c>
      <c r="F92" s="2">
        <v>1</v>
      </c>
      <c r="G92" s="2" cm="1">
        <f t="array" ref="G92">INDEX(A92:F92,1,VLOOKUP($I$3,$J$306:$L$311,$L$305,))</f>
        <v>1</v>
      </c>
      <c r="H92" s="9"/>
      <c r="I92" s="324"/>
      <c r="J92" s="298"/>
      <c r="K92" s="301"/>
      <c r="L92" s="101"/>
      <c r="M92" s="71" t="s">
        <v>68</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hidden="1" customHeight="1" x14ac:dyDescent="0.4">
      <c r="A93" s="2">
        <v>1</v>
      </c>
      <c r="B93" s="2">
        <v>1</v>
      </c>
      <c r="C93" s="2">
        <v>1</v>
      </c>
      <c r="D93" s="2">
        <v>1</v>
      </c>
      <c r="E93" s="2">
        <v>1</v>
      </c>
      <c r="F93" s="2">
        <v>1</v>
      </c>
      <c r="G93" s="2" cm="1">
        <f t="array" ref="G93">INDEX(A93:F93,1,VLOOKUP($I$3,$J$306:$L$311,$L$305,))</f>
        <v>1</v>
      </c>
      <c r="H93" s="9"/>
      <c r="I93" s="324"/>
      <c r="J93" s="298"/>
      <c r="K93" s="85" t="s">
        <v>76</v>
      </c>
      <c r="L93" s="83"/>
      <c r="M93" s="84" t="s">
        <v>77</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 t="shared" ref="A94:F95" si="2">IF(AND(OR($V$3=$V$305,$V$3=$V$307,$V$3=$V$308),OR($R$3=$R$305,$R$3&gt;$R$308)),1,0)</f>
        <v>0</v>
      </c>
      <c r="B94" s="2">
        <f t="shared" si="2"/>
        <v>0</v>
      </c>
      <c r="C94" s="2">
        <f t="shared" si="2"/>
        <v>0</v>
      </c>
      <c r="D94" s="2">
        <f t="shared" si="2"/>
        <v>0</v>
      </c>
      <c r="E94" s="2">
        <f t="shared" si="2"/>
        <v>0</v>
      </c>
      <c r="F94" s="2">
        <f t="shared" si="2"/>
        <v>0</v>
      </c>
      <c r="G94" s="2" cm="1">
        <f t="array" ref="G94">INDEX(A94:F94,1,VLOOKUP($I$3,$J$306:$L$311,$L$305,))</f>
        <v>0</v>
      </c>
      <c r="H94" s="9"/>
      <c r="I94" s="324"/>
      <c r="J94" s="298"/>
      <c r="K94" s="30" t="s">
        <v>213</v>
      </c>
      <c r="L94" s="41"/>
      <c r="M94" s="275" t="s">
        <v>109</v>
      </c>
      <c r="N94" s="19"/>
      <c r="O94" s="20"/>
      <c r="P94" s="76" t="s">
        <v>197</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 t="shared" si="2"/>
        <v>0</v>
      </c>
      <c r="B95" s="2">
        <f t="shared" si="2"/>
        <v>0</v>
      </c>
      <c r="C95" s="2">
        <f t="shared" si="2"/>
        <v>0</v>
      </c>
      <c r="D95" s="2">
        <f t="shared" si="2"/>
        <v>0</v>
      </c>
      <c r="E95" s="2">
        <f t="shared" si="2"/>
        <v>0</v>
      </c>
      <c r="F95" s="2">
        <f t="shared" si="2"/>
        <v>0</v>
      </c>
      <c r="G95" s="2" cm="1">
        <f t="array" ref="G95">INDEX(A95:F95,1,VLOOKUP($I$3,$J$306:$L$311,$L$305,))</f>
        <v>0</v>
      </c>
      <c r="H95" s="9"/>
      <c r="I95" s="324"/>
      <c r="J95" s="298"/>
      <c r="K95" s="294" t="s">
        <v>234</v>
      </c>
      <c r="L95" s="305"/>
      <c r="M95" s="326"/>
      <c r="N95" s="19"/>
      <c r="O95" s="20"/>
      <c r="P95" s="76"/>
      <c r="Q95" s="81"/>
      <c r="R95" s="23"/>
      <c r="S95" s="24"/>
      <c r="T95" s="24"/>
      <c r="U95" s="24"/>
      <c r="V95" s="24"/>
      <c r="W95" s="24"/>
      <c r="X95" s="82"/>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INDEX(A96:F96,1,VLOOKUP($I$3,$J$306:$L$311,$L$305,))</f>
        <v>1</v>
      </c>
      <c r="H96" s="9"/>
      <c r="I96" s="285"/>
      <c r="J96" s="104"/>
      <c r="K96" s="22"/>
      <c r="L96" s="88"/>
      <c r="M96" s="58"/>
      <c r="N96" s="88"/>
      <c r="O96" s="89"/>
      <c r="P96" s="90"/>
      <c r="Q96" s="81"/>
      <c r="R96" s="23"/>
      <c r="S96" s="24"/>
      <c r="T96" s="24"/>
      <c r="U96" s="24"/>
      <c r="V96" s="24"/>
      <c r="W96" s="24"/>
      <c r="X96" s="91"/>
      <c r="Y96" s="92"/>
      <c r="Z96" s="2"/>
      <c r="AA96" s="2"/>
      <c r="AB96" s="2"/>
      <c r="AC96" s="29"/>
      <c r="AD96" s="29"/>
      <c r="AE96" s="29"/>
      <c r="AF96" s="29"/>
      <c r="AG96" s="29"/>
      <c r="AH96" s="29"/>
    </row>
    <row r="97" spans="1:44" s="2" customFormat="1" ht="29.25" hidden="1" customHeight="1" x14ac:dyDescent="0.4">
      <c r="A97" s="2">
        <v>1</v>
      </c>
      <c r="B97" s="2">
        <v>1</v>
      </c>
      <c r="C97" s="2">
        <v>1</v>
      </c>
      <c r="D97" s="2">
        <v>1</v>
      </c>
      <c r="F97" s="2">
        <v>1</v>
      </c>
      <c r="G97" s="2" cm="1">
        <f t="array" ref="G97">INDEX(A97:F97,1,VLOOKUP($I$3,$J$306:$L$311,$L$305,))</f>
        <v>1</v>
      </c>
      <c r="H97" s="9"/>
      <c r="I97" s="323" t="s">
        <v>79</v>
      </c>
      <c r="J97" s="297" t="s">
        <v>224</v>
      </c>
      <c r="K97" s="18" t="s">
        <v>36</v>
      </c>
      <c r="L97" s="348"/>
      <c r="M97" s="349"/>
      <c r="N97" s="19"/>
      <c r="O97" s="20"/>
      <c r="P97" s="31"/>
      <c r="Q97" s="22"/>
      <c r="R97" s="23"/>
      <c r="S97" s="24"/>
      <c r="T97" s="24"/>
      <c r="U97" s="24"/>
      <c r="V97" s="24"/>
      <c r="W97" s="25"/>
      <c r="X97" s="26"/>
      <c r="Y97" s="93"/>
      <c r="Z97" s="100"/>
      <c r="AA97" s="106"/>
      <c r="AC97" s="33"/>
      <c r="AD97" s="33"/>
      <c r="AE97" s="33"/>
      <c r="AF97" s="33"/>
      <c r="AG97" s="33"/>
      <c r="AH97" s="33"/>
    </row>
    <row r="98" spans="1:44" s="2" customFormat="1" ht="29.25" hidden="1" customHeight="1" x14ac:dyDescent="0.4">
      <c r="A98" s="2">
        <v>1</v>
      </c>
      <c r="B98" s="2">
        <v>1</v>
      </c>
      <c r="C98" s="2">
        <v>1</v>
      </c>
      <c r="D98" s="2">
        <v>1</v>
      </c>
      <c r="F98" s="2">
        <v>1</v>
      </c>
      <c r="G98" s="2" cm="1">
        <f t="array" ref="G98">INDEX(A98:F98,1,VLOOKUP($I$3,$J$306:$L$311,$L$305,))</f>
        <v>1</v>
      </c>
      <c r="H98" s="9"/>
      <c r="I98" s="324"/>
      <c r="J98" s="298"/>
      <c r="K98" s="30" t="s">
        <v>39</v>
      </c>
      <c r="L98" s="305"/>
      <c r="M98" s="306"/>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hidden="1" customHeight="1" x14ac:dyDescent="0.4">
      <c r="A99" s="2">
        <v>1</v>
      </c>
      <c r="B99" s="2">
        <v>1</v>
      </c>
      <c r="C99" s="2">
        <v>1</v>
      </c>
      <c r="D99" s="2">
        <v>1</v>
      </c>
      <c r="F99" s="2">
        <v>1</v>
      </c>
      <c r="G99" s="2" cm="1">
        <f t="array" ref="G99">INDEX(A99:F99,1,VLOOKUP($I$3,$J$306:$L$311,$L$305,))</f>
        <v>1</v>
      </c>
      <c r="H99" s="9"/>
      <c r="I99" s="324"/>
      <c r="J99" s="298"/>
      <c r="K99" s="30" t="s">
        <v>40</v>
      </c>
      <c r="L99" s="307"/>
      <c r="M99" s="308"/>
      <c r="N99" s="19"/>
      <c r="O99" s="36"/>
      <c r="P99" s="37">
        <f>DATE($M$3-$AK99+1,4,1)</f>
        <v>40634</v>
      </c>
      <c r="Q99" s="38" t="str">
        <f>IF($N99="","",IF($L99&gt;=$P99,1,"-"))</f>
        <v/>
      </c>
      <c r="R99" s="94"/>
      <c r="S99" s="95"/>
      <c r="T99" s="96"/>
      <c r="U99" s="95"/>
      <c r="V99" s="96"/>
      <c r="W99" s="95"/>
      <c r="X99" s="40" t="str">
        <f>IF($N99="","",IF($Q99=1,"適","不適"))</f>
        <v/>
      </c>
      <c r="Y99" s="93"/>
      <c r="AC99" s="33"/>
      <c r="AD99" s="33"/>
      <c r="AE99" s="33"/>
      <c r="AF99" s="33"/>
      <c r="AG99" s="33"/>
      <c r="AH99" s="33"/>
      <c r="AJ99" s="16" t="s">
        <v>41</v>
      </c>
      <c r="AK99" s="2">
        <f>AK$25</f>
        <v>16</v>
      </c>
      <c r="AL99" s="16" t="s">
        <v>42</v>
      </c>
      <c r="AM99" s="2">
        <f>AM$25</f>
        <v>11</v>
      </c>
      <c r="AN99" s="2" t="s">
        <v>42</v>
      </c>
      <c r="AO99" s="2">
        <f>AO$25</f>
        <v>6</v>
      </c>
      <c r="AP99" s="2" t="s">
        <v>42</v>
      </c>
      <c r="AQ99" s="2">
        <f>AQ$25</f>
        <v>4</v>
      </c>
      <c r="AR99" s="2" t="s">
        <v>42</v>
      </c>
    </row>
    <row r="100" spans="1:44" s="2" customFormat="1" ht="29.25" hidden="1" customHeight="1" x14ac:dyDescent="0.4">
      <c r="A100" s="2">
        <v>1</v>
      </c>
      <c r="B100" s="2">
        <v>1</v>
      </c>
      <c r="C100" s="2">
        <v>1</v>
      </c>
      <c r="D100" s="2">
        <v>1</v>
      </c>
      <c r="F100" s="2">
        <v>1</v>
      </c>
      <c r="G100" s="2" cm="1">
        <f t="array" ref="G100">INDEX(A100:F100,1,VLOOKUP($I$3,$J$306:$L$311,$L$305,))</f>
        <v>1</v>
      </c>
      <c r="H100" s="9"/>
      <c r="I100" s="324"/>
      <c r="J100" s="298"/>
      <c r="K100" s="299" t="s">
        <v>43</v>
      </c>
      <c r="L100" s="41"/>
      <c r="M100" s="42" t="s">
        <v>44</v>
      </c>
      <c r="N100" s="43"/>
      <c r="O100" s="44"/>
      <c r="P100" s="31"/>
      <c r="Q100" s="24"/>
      <c r="R100" s="52"/>
      <c r="S100" s="24"/>
      <c r="T100" s="24"/>
      <c r="U100" s="24"/>
      <c r="V100" s="52"/>
      <c r="W100" s="25"/>
      <c r="X100" s="26"/>
      <c r="Y100" s="93"/>
      <c r="AC100" s="33"/>
      <c r="AD100" s="33"/>
      <c r="AE100" s="33"/>
      <c r="AF100" s="33"/>
      <c r="AG100" s="33"/>
      <c r="AH100" s="33"/>
    </row>
    <row r="101" spans="1:44" s="2" customFormat="1" ht="29.25" hidden="1" customHeight="1" x14ac:dyDescent="0.4">
      <c r="A101" s="2">
        <v>1</v>
      </c>
      <c r="B101" s="2">
        <v>1</v>
      </c>
      <c r="C101" s="2">
        <v>1</v>
      </c>
      <c r="D101" s="2">
        <v>1</v>
      </c>
      <c r="F101" s="2">
        <v>1</v>
      </c>
      <c r="G101" s="2" cm="1">
        <f t="array" ref="G101">INDEX(A101:F101,1,VLOOKUP($I$3,$J$306:$L$311,$L$305,))</f>
        <v>1</v>
      </c>
      <c r="H101" s="9"/>
      <c r="I101" s="324"/>
      <c r="J101" s="298"/>
      <c r="K101" s="300"/>
      <c r="L101" s="41"/>
      <c r="M101" s="42" t="s">
        <v>47</v>
      </c>
      <c r="N101" s="43"/>
      <c r="O101" s="44"/>
      <c r="P101" s="31"/>
      <c r="Q101" s="24"/>
      <c r="R101" s="52"/>
      <c r="S101" s="24"/>
      <c r="T101" s="24"/>
      <c r="U101" s="24"/>
      <c r="V101" s="52"/>
      <c r="W101" s="25"/>
      <c r="X101" s="26"/>
      <c r="Y101" s="93"/>
      <c r="AC101" s="33"/>
      <c r="AD101" s="33"/>
      <c r="AE101" s="33"/>
      <c r="AF101" s="33"/>
      <c r="AG101" s="33"/>
      <c r="AH101" s="33"/>
    </row>
    <row r="102" spans="1:44" s="2" customFormat="1" ht="29.25" hidden="1" customHeight="1" x14ac:dyDescent="0.4">
      <c r="A102" s="2">
        <v>1</v>
      </c>
      <c r="B102" s="2">
        <v>1</v>
      </c>
      <c r="C102" s="2">
        <v>1</v>
      </c>
      <c r="D102" s="2">
        <v>1</v>
      </c>
      <c r="F102" s="2">
        <v>1</v>
      </c>
      <c r="G102" s="2" cm="1">
        <f t="array" ref="G102">INDEX(A102:F102,1,VLOOKUP($I$3,$J$306:$L$311,$L$305,))</f>
        <v>1</v>
      </c>
      <c r="H102" s="9"/>
      <c r="I102" s="324"/>
      <c r="J102" s="298"/>
      <c r="K102" s="300"/>
      <c r="L102" s="41"/>
      <c r="M102" s="42" t="s">
        <v>51</v>
      </c>
      <c r="N102" s="43"/>
      <c r="O102" s="44"/>
      <c r="P102" s="31"/>
      <c r="Q102" s="24"/>
      <c r="R102" s="52"/>
      <c r="S102" s="24"/>
      <c r="T102" s="24"/>
      <c r="U102" s="24"/>
      <c r="V102" s="52"/>
      <c r="W102" s="25"/>
      <c r="X102" s="26"/>
      <c r="Y102" s="93"/>
      <c r="AC102" s="33"/>
      <c r="AD102" s="33"/>
      <c r="AE102" s="33"/>
      <c r="AF102" s="33"/>
      <c r="AG102" s="33"/>
      <c r="AH102" s="33"/>
    </row>
    <row r="103" spans="1:44" s="2" customFormat="1" ht="29.25" hidden="1" customHeight="1" x14ac:dyDescent="0.4">
      <c r="A103" s="2">
        <v>1</v>
      </c>
      <c r="B103" s="2">
        <v>1</v>
      </c>
      <c r="C103" s="2">
        <v>1</v>
      </c>
      <c r="D103" s="2">
        <v>1</v>
      </c>
      <c r="F103" s="2">
        <v>1</v>
      </c>
      <c r="G103" s="2" cm="1">
        <f t="array" ref="G103">INDEX(A103:F103,1,VLOOKUP($I$3,$J$306:$L$311,$L$305,))</f>
        <v>1</v>
      </c>
      <c r="H103" s="9"/>
      <c r="I103" s="324"/>
      <c r="J103" s="298"/>
      <c r="K103" s="300"/>
      <c r="L103" s="41"/>
      <c r="M103" s="42" t="s">
        <v>78</v>
      </c>
      <c r="N103" s="43"/>
      <c r="O103" s="44"/>
      <c r="P103" s="31"/>
      <c r="Q103" s="24"/>
      <c r="R103" s="52"/>
      <c r="S103" s="24"/>
      <c r="T103" s="24"/>
      <c r="U103" s="24"/>
      <c r="V103" s="52"/>
      <c r="W103" s="25"/>
      <c r="X103" s="26"/>
      <c r="Y103" s="93"/>
      <c r="AC103" s="33"/>
      <c r="AD103" s="33"/>
      <c r="AE103" s="33"/>
      <c r="AF103" s="33"/>
      <c r="AG103" s="33"/>
      <c r="AH103" s="33"/>
    </row>
    <row r="104" spans="1:44" s="2" customFormat="1" ht="29.25" hidden="1" customHeight="1" x14ac:dyDescent="0.4">
      <c r="A104" s="2">
        <v>1</v>
      </c>
      <c r="B104" s="2">
        <v>1</v>
      </c>
      <c r="C104" s="2">
        <v>1</v>
      </c>
      <c r="D104" s="2">
        <v>1</v>
      </c>
      <c r="F104" s="2">
        <v>1</v>
      </c>
      <c r="G104" s="2" cm="1">
        <f t="array" ref="G104">INDEX(A104:F104,1,VLOOKUP($I$3,$J$306:$L$311,$L$305,))</f>
        <v>1</v>
      </c>
      <c r="H104" s="9"/>
      <c r="I104" s="324"/>
      <c r="J104" s="298"/>
      <c r="K104" s="300"/>
      <c r="L104" s="305"/>
      <c r="M104" s="306"/>
      <c r="N104" s="43"/>
      <c r="O104" s="20"/>
      <c r="P104" s="55"/>
      <c r="Q104" s="24"/>
      <c r="R104" s="95"/>
      <c r="S104" s="24"/>
      <c r="T104" s="24"/>
      <c r="U104" s="24"/>
      <c r="V104" s="61"/>
      <c r="W104" s="25"/>
      <c r="X104" s="26"/>
      <c r="Y104" s="93"/>
      <c r="AC104" s="33"/>
      <c r="AD104" s="33"/>
      <c r="AE104" s="33"/>
      <c r="AF104" s="33"/>
      <c r="AG104" s="33"/>
      <c r="AH104" s="33"/>
    </row>
    <row r="105" spans="1:44" s="2" customFormat="1" ht="29.25" hidden="1" customHeight="1" x14ac:dyDescent="0.4">
      <c r="A105" s="2">
        <v>1</v>
      </c>
      <c r="B105" s="2">
        <v>1</v>
      </c>
      <c r="C105" s="2">
        <v>1</v>
      </c>
      <c r="D105" s="2">
        <v>1</v>
      </c>
      <c r="F105" s="2">
        <v>1</v>
      </c>
      <c r="G105" s="2" cm="1">
        <f t="array" ref="G105">INDEX(A105:F105,1,VLOOKUP($I$3,$J$306:$L$311,$L$305,))</f>
        <v>1</v>
      </c>
      <c r="H105" s="9"/>
      <c r="I105" s="324"/>
      <c r="J105" s="298"/>
      <c r="K105" s="300"/>
      <c r="L105" s="41"/>
      <c r="M105" s="58" t="s">
        <v>56</v>
      </c>
      <c r="N105" s="43"/>
      <c r="O105" s="44"/>
      <c r="P105" s="55"/>
      <c r="Q105" s="24"/>
      <c r="R105" s="52"/>
      <c r="S105" s="24"/>
      <c r="T105" s="24"/>
      <c r="U105" s="24"/>
      <c r="V105" s="52"/>
      <c r="W105" s="25"/>
      <c r="X105" s="26"/>
      <c r="Y105" s="93"/>
      <c r="AC105" s="33"/>
      <c r="AD105" s="33"/>
      <c r="AE105" s="33"/>
      <c r="AF105" s="33"/>
      <c r="AG105" s="33"/>
      <c r="AH105" s="33"/>
    </row>
    <row r="106" spans="1:44" s="2" customFormat="1" ht="29.25" hidden="1" customHeight="1" x14ac:dyDescent="0.4">
      <c r="A106" s="2">
        <v>1</v>
      </c>
      <c r="B106" s="2">
        <v>1</v>
      </c>
      <c r="C106" s="2">
        <v>1</v>
      </c>
      <c r="D106" s="2">
        <v>1</v>
      </c>
      <c r="F106" s="2">
        <v>1</v>
      </c>
      <c r="G106" s="2" cm="1">
        <f t="array" ref="G106">INDEX(A106:F106,1,VLOOKUP($I$3,$J$306:$L$311,$L$305,))</f>
        <v>1</v>
      </c>
      <c r="H106" s="9"/>
      <c r="I106" s="324"/>
      <c r="J106" s="298"/>
      <c r="K106" s="301"/>
      <c r="L106" s="305"/>
      <c r="M106" s="306"/>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hidden="1" customHeight="1" x14ac:dyDescent="0.4">
      <c r="A107" s="2">
        <v>1</v>
      </c>
      <c r="B107" s="2">
        <v>1</v>
      </c>
      <c r="C107" s="2">
        <v>1</v>
      </c>
      <c r="D107" s="2">
        <v>1</v>
      </c>
      <c r="F107" s="2">
        <v>1</v>
      </c>
      <c r="G107" s="2" cm="1">
        <f t="array" ref="G107">INDEX(A107:F107,1,VLOOKUP($I$3,$J$306:$L$311,$L$305,))</f>
        <v>1</v>
      </c>
      <c r="H107" s="9"/>
      <c r="I107" s="324"/>
      <c r="J107" s="298"/>
      <c r="K107" s="299" t="s">
        <v>69</v>
      </c>
      <c r="L107" s="41"/>
      <c r="M107" s="42" t="s">
        <v>70</v>
      </c>
      <c r="N107" s="43"/>
      <c r="O107" s="44"/>
      <c r="P107" s="31"/>
      <c r="Q107" s="22"/>
      <c r="R107" s="23"/>
      <c r="S107" s="24"/>
      <c r="T107" s="24"/>
      <c r="U107" s="24"/>
      <c r="V107" s="24"/>
      <c r="W107" s="25"/>
      <c r="X107" s="26"/>
      <c r="Y107" s="93"/>
      <c r="AC107" s="33"/>
      <c r="AD107" s="33"/>
      <c r="AE107" s="33"/>
      <c r="AF107" s="33"/>
      <c r="AG107" s="33"/>
      <c r="AH107" s="33"/>
    </row>
    <row r="108" spans="1:44" s="2" customFormat="1" ht="29.25" hidden="1" customHeight="1" x14ac:dyDescent="0.4">
      <c r="A108" s="2">
        <v>1</v>
      </c>
      <c r="B108" s="2">
        <v>1</v>
      </c>
      <c r="C108" s="2">
        <v>1</v>
      </c>
      <c r="D108" s="2">
        <v>1</v>
      </c>
      <c r="F108" s="2">
        <v>1</v>
      </c>
      <c r="G108" s="2" cm="1">
        <f t="array" ref="G108">INDEX(A108:F108,1,VLOOKUP($I$3,$J$306:$L$311,$L$305,))</f>
        <v>1</v>
      </c>
      <c r="H108" s="9"/>
      <c r="I108" s="324"/>
      <c r="J108" s="298"/>
      <c r="K108" s="300"/>
      <c r="L108" s="41"/>
      <c r="M108" s="75" t="s">
        <v>71</v>
      </c>
      <c r="N108" s="43"/>
      <c r="O108" s="44"/>
      <c r="P108" s="31"/>
      <c r="Q108" s="22"/>
      <c r="R108" s="23"/>
      <c r="S108" s="24"/>
      <c r="T108" s="24"/>
      <c r="U108" s="24"/>
      <c r="V108" s="24"/>
      <c r="W108" s="25"/>
      <c r="X108" s="26"/>
      <c r="Y108" s="93"/>
      <c r="AC108" s="33"/>
      <c r="AD108" s="33"/>
      <c r="AE108" s="33"/>
      <c r="AF108" s="33"/>
      <c r="AG108" s="33"/>
      <c r="AH108" s="33"/>
    </row>
    <row r="109" spans="1:44" s="2" customFormat="1" ht="29.25" hidden="1" customHeight="1" x14ac:dyDescent="0.4">
      <c r="A109" s="2">
        <v>1</v>
      </c>
      <c r="B109" s="2">
        <v>1</v>
      </c>
      <c r="C109" s="2">
        <v>1</v>
      </c>
      <c r="D109" s="2">
        <v>1</v>
      </c>
      <c r="F109" s="2">
        <v>1</v>
      </c>
      <c r="G109" s="2" cm="1">
        <f t="array" ref="G109">INDEX(A109:F109,1,VLOOKUP($I$3,$J$306:$L$311,$L$305,))</f>
        <v>1</v>
      </c>
      <c r="H109" s="9"/>
      <c r="I109" s="324"/>
      <c r="J109" s="298"/>
      <c r="K109" s="301"/>
      <c r="L109" s="302"/>
      <c r="M109" s="302"/>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hidden="1" customHeight="1" x14ac:dyDescent="0.4">
      <c r="A110" s="2">
        <v>1</v>
      </c>
      <c r="B110" s="2">
        <v>1</v>
      </c>
      <c r="C110" s="2">
        <v>1</v>
      </c>
      <c r="D110" s="2">
        <v>1</v>
      </c>
      <c r="F110" s="2">
        <v>1</v>
      </c>
      <c r="G110" s="2" cm="1">
        <f t="array" ref="G110">INDEX(A110:F110,1,VLOOKUP($I$3,$J$306:$L$311,$L$305,))</f>
        <v>1</v>
      </c>
      <c r="H110" s="9"/>
      <c r="I110" s="324"/>
      <c r="J110" s="298"/>
      <c r="K110" s="299" t="s">
        <v>228</v>
      </c>
      <c r="L110" s="321"/>
      <c r="M110" s="322"/>
      <c r="N110" s="19"/>
      <c r="O110" s="36"/>
      <c r="P110" s="79" t="s">
        <v>72</v>
      </c>
      <c r="Q110" s="80"/>
      <c r="R110" s="78"/>
      <c r="S110" s="24"/>
      <c r="T110" s="24"/>
      <c r="U110" s="24"/>
      <c r="V110" s="24"/>
      <c r="W110" s="24"/>
      <c r="X110" s="40" t="str">
        <f>IF(SUM($N110:$N112)=0,"",IF($Q110=1,"適","不適"))</f>
        <v/>
      </c>
      <c r="Y110" s="93"/>
      <c r="AC110" s="33"/>
      <c r="AD110" s="33"/>
      <c r="AE110" s="33"/>
      <c r="AF110" s="33"/>
      <c r="AG110" s="33"/>
      <c r="AH110" s="33"/>
    </row>
    <row r="111" spans="1:44" s="2" customFormat="1" ht="28.5" hidden="1" customHeight="1" x14ac:dyDescent="0.4">
      <c r="A111" s="2">
        <v>1</v>
      </c>
      <c r="B111" s="2">
        <v>1</v>
      </c>
      <c r="C111" s="2">
        <v>1</v>
      </c>
      <c r="D111" s="2">
        <v>1</v>
      </c>
      <c r="F111" s="2">
        <v>1</v>
      </c>
      <c r="G111" s="2" cm="1">
        <f t="array" ref="G111">INDEX(A111:F111,1,VLOOKUP($I$3,$J$306:$L$311,$L$305,))</f>
        <v>1</v>
      </c>
      <c r="H111" s="9"/>
      <c r="I111" s="324"/>
      <c r="J111" s="298"/>
      <c r="K111" s="300"/>
      <c r="L111" s="305"/>
      <c r="M111" s="306"/>
      <c r="N111" s="19"/>
      <c r="O111" s="20"/>
      <c r="P111" s="76"/>
      <c r="Q111" s="81"/>
      <c r="R111" s="23"/>
      <c r="S111" s="24"/>
      <c r="T111" s="24"/>
      <c r="U111" s="24"/>
      <c r="V111" s="24"/>
      <c r="W111" s="24"/>
      <c r="X111" s="82"/>
      <c r="Y111" s="93"/>
      <c r="AC111" s="33"/>
      <c r="AD111" s="33"/>
      <c r="AE111" s="33"/>
      <c r="AF111" s="33"/>
      <c r="AG111" s="33"/>
      <c r="AH111" s="33"/>
    </row>
    <row r="112" spans="1:44" s="2" customFormat="1" ht="28.5" hidden="1" customHeight="1" x14ac:dyDescent="0.4">
      <c r="A112" s="2">
        <v>1</v>
      </c>
      <c r="B112" s="2">
        <v>1</v>
      </c>
      <c r="C112" s="2">
        <v>1</v>
      </c>
      <c r="D112" s="2">
        <v>1</v>
      </c>
      <c r="F112" s="2">
        <v>1</v>
      </c>
      <c r="G112" s="2" cm="1">
        <f t="array" ref="G112">INDEX(A112:F112,1,VLOOKUP($I$3,$J$306:$L$311,$L$305,))</f>
        <v>1</v>
      </c>
      <c r="H112" s="9"/>
      <c r="I112" s="324"/>
      <c r="J112" s="298"/>
      <c r="K112" s="301"/>
      <c r="L112" s="305"/>
      <c r="M112" s="306"/>
      <c r="N112" s="19"/>
      <c r="O112" s="20"/>
      <c r="P112" s="76"/>
      <c r="Q112" s="81"/>
      <c r="R112" s="23"/>
      <c r="S112" s="24"/>
      <c r="T112" s="24"/>
      <c r="U112" s="24"/>
      <c r="V112" s="24"/>
      <c r="W112" s="24"/>
      <c r="X112" s="82"/>
      <c r="Y112" s="93"/>
      <c r="AC112" s="33"/>
      <c r="AD112" s="33"/>
      <c r="AE112" s="33"/>
      <c r="AF112" s="33"/>
      <c r="AG112" s="33"/>
      <c r="AH112" s="33"/>
    </row>
    <row r="113" spans="1:38" s="2" customFormat="1" ht="32.25" hidden="1" customHeight="1" x14ac:dyDescent="0.4">
      <c r="A113" s="2">
        <v>1</v>
      </c>
      <c r="B113" s="2">
        <v>1</v>
      </c>
      <c r="C113" s="2">
        <v>1</v>
      </c>
      <c r="D113" s="2">
        <v>1</v>
      </c>
      <c r="F113" s="2">
        <v>1</v>
      </c>
      <c r="G113" s="2" cm="1">
        <f t="array" ref="G113">INDEX(A113:F113,1,VLOOKUP($I$3,$J$306:$L$311,$L$305,))</f>
        <v>1</v>
      </c>
      <c r="H113" s="9"/>
      <c r="I113" s="324"/>
      <c r="J113" s="298"/>
      <c r="K113" s="299" t="s">
        <v>73</v>
      </c>
      <c r="L113" s="83"/>
      <c r="M113" s="84" t="s">
        <v>74</v>
      </c>
      <c r="N113" s="19"/>
      <c r="O113" s="20"/>
      <c r="P113" s="76"/>
      <c r="Q113" s="81"/>
      <c r="R113" s="23"/>
      <c r="S113" s="24"/>
      <c r="T113" s="24"/>
      <c r="U113" s="24"/>
      <c r="V113" s="24"/>
      <c r="W113" s="24"/>
      <c r="X113" s="82"/>
      <c r="Y113" s="93"/>
      <c r="AC113" s="33"/>
      <c r="AD113" s="33"/>
      <c r="AE113" s="33"/>
      <c r="AF113" s="33"/>
      <c r="AG113" s="33"/>
      <c r="AH113" s="33"/>
    </row>
    <row r="114" spans="1:38" s="2" customFormat="1" ht="32.25" hidden="1" customHeight="1" x14ac:dyDescent="0.4">
      <c r="A114" s="2">
        <v>1</v>
      </c>
      <c r="B114" s="2">
        <v>1</v>
      </c>
      <c r="C114" s="2">
        <v>1</v>
      </c>
      <c r="D114" s="2">
        <v>1</v>
      </c>
      <c r="F114" s="2">
        <v>1</v>
      </c>
      <c r="G114" s="2" cm="1">
        <f t="array" ref="G114">INDEX(A114:F114,1,VLOOKUP($I$3,$J$306:$L$311,$L$305,))</f>
        <v>1</v>
      </c>
      <c r="H114" s="9"/>
      <c r="I114" s="324"/>
      <c r="J114" s="298"/>
      <c r="K114" s="301"/>
      <c r="L114" s="83"/>
      <c r="M114" s="84" t="s">
        <v>75</v>
      </c>
      <c r="N114" s="19"/>
      <c r="O114" s="20"/>
      <c r="P114" s="76"/>
      <c r="Q114" s="81"/>
      <c r="R114" s="23"/>
      <c r="S114" s="24"/>
      <c r="T114" s="24"/>
      <c r="U114" s="24"/>
      <c r="V114" s="24"/>
      <c r="W114" s="24"/>
      <c r="X114" s="82"/>
      <c r="Y114" s="93"/>
      <c r="AC114" s="33"/>
      <c r="AD114" s="33"/>
      <c r="AE114" s="33"/>
      <c r="AF114" s="33"/>
      <c r="AG114" s="33"/>
      <c r="AH114" s="33"/>
    </row>
    <row r="115" spans="1:38" s="2" customFormat="1" ht="32.25" hidden="1" customHeight="1" x14ac:dyDescent="0.4">
      <c r="A115" s="2">
        <v>1</v>
      </c>
      <c r="B115" s="2">
        <v>1</v>
      </c>
      <c r="C115" s="2">
        <v>1</v>
      </c>
      <c r="D115" s="2">
        <v>1</v>
      </c>
      <c r="F115" s="2">
        <v>1</v>
      </c>
      <c r="G115" s="2" cm="1">
        <f t="array" ref="G115">INDEX(A115:F115,1,VLOOKUP($I$3,$J$306:$L$311,$L$305,))</f>
        <v>1</v>
      </c>
      <c r="H115" s="9"/>
      <c r="I115" s="324"/>
      <c r="J115" s="298"/>
      <c r="K115" s="299" t="s">
        <v>62</v>
      </c>
      <c r="L115" s="70"/>
      <c r="M115" s="64" t="s">
        <v>63</v>
      </c>
      <c r="N115" s="43"/>
      <c r="O115" s="65"/>
      <c r="P115" s="108"/>
      <c r="Q115" s="109"/>
      <c r="R115" s="24"/>
      <c r="S115" s="24"/>
      <c r="T115" s="24"/>
      <c r="U115" s="24"/>
      <c r="V115" s="24"/>
      <c r="W115" s="25"/>
      <c r="X115" s="26"/>
      <c r="Y115" s="93"/>
      <c r="AC115" s="33"/>
      <c r="AD115" s="33"/>
      <c r="AE115" s="33"/>
      <c r="AF115" s="33"/>
      <c r="AG115" s="33"/>
      <c r="AH115" s="33"/>
    </row>
    <row r="116" spans="1:38" s="2" customFormat="1" ht="32.25" hidden="1" customHeight="1" x14ac:dyDescent="0.4">
      <c r="A116" s="2">
        <v>1</v>
      </c>
      <c r="B116" s="2">
        <v>1</v>
      </c>
      <c r="C116" s="2">
        <v>1</v>
      </c>
      <c r="D116" s="2">
        <v>1</v>
      </c>
      <c r="F116" s="2">
        <v>1</v>
      </c>
      <c r="G116" s="2" cm="1">
        <f t="array" ref="G116">INDEX(A116:F116,1,VLOOKUP($I$3,$J$306:$L$311,$L$305,))</f>
        <v>1</v>
      </c>
      <c r="H116" s="9"/>
      <c r="I116" s="324"/>
      <c r="J116" s="298"/>
      <c r="K116" s="301"/>
      <c r="L116" s="101"/>
      <c r="M116" s="71" t="s">
        <v>68</v>
      </c>
      <c r="N116" s="43"/>
      <c r="O116" s="44"/>
      <c r="P116" s="108"/>
      <c r="Q116" s="109"/>
      <c r="R116" s="24"/>
      <c r="S116" s="24"/>
      <c r="T116" s="24"/>
      <c r="U116" s="24"/>
      <c r="V116" s="24"/>
      <c r="W116" s="25"/>
      <c r="X116" s="26"/>
      <c r="Y116" s="93"/>
      <c r="AC116" s="33"/>
      <c r="AD116" s="33"/>
      <c r="AE116" s="33"/>
      <c r="AF116" s="33"/>
      <c r="AG116" s="33"/>
      <c r="AH116" s="33"/>
    </row>
    <row r="117" spans="1:38" s="2" customFormat="1" ht="32.25" hidden="1" customHeight="1" x14ac:dyDescent="0.4">
      <c r="A117" s="2">
        <v>1</v>
      </c>
      <c r="B117" s="2">
        <v>1</v>
      </c>
      <c r="C117" s="2">
        <v>1</v>
      </c>
      <c r="D117" s="2">
        <v>1</v>
      </c>
      <c r="F117" s="2">
        <v>1</v>
      </c>
      <c r="G117" s="2" cm="1">
        <f t="array" ref="G117">INDEX(A117:F117,1,VLOOKUP($I$3,$J$306:$L$311,$L$305,))</f>
        <v>1</v>
      </c>
      <c r="H117" s="9"/>
      <c r="I117" s="324"/>
      <c r="J117" s="298"/>
      <c r="K117" s="85" t="s">
        <v>76</v>
      </c>
      <c r="L117" s="83"/>
      <c r="M117" s="84" t="s">
        <v>77</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IF(AND(OR($V$3=$V$305,$V$3=$V$307,$V$3=$V$308),$T$3&lt;&gt;$T$307),1,0)</f>
        <v>0</v>
      </c>
      <c r="B118" s="2">
        <f t="shared" si="3"/>
        <v>0</v>
      </c>
      <c r="C118" s="2">
        <f t="shared" si="3"/>
        <v>0</v>
      </c>
      <c r="D118" s="2">
        <f t="shared" si="3"/>
        <v>0</v>
      </c>
      <c r="F118" s="2">
        <f>IF(AND(OR($V$3=$V$305,$V$3=$V$307,$V$3=$V$308),$T$3&lt;&gt;$T$307),1,0)</f>
        <v>0</v>
      </c>
      <c r="G118" s="2" cm="1">
        <f t="array" ref="G118">INDEX(A118:F118,1,VLOOKUP($I$3,$J$306:$L$311,$L$305,))</f>
        <v>0</v>
      </c>
      <c r="H118" s="9"/>
      <c r="I118" s="324"/>
      <c r="J118" s="298"/>
      <c r="K118" s="30" t="s">
        <v>213</v>
      </c>
      <c r="L118" s="41"/>
      <c r="M118" s="275" t="s">
        <v>109</v>
      </c>
      <c r="N118" s="19"/>
      <c r="O118" s="20"/>
      <c r="P118" s="76" t="s">
        <v>197</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0</v>
      </c>
      <c r="B119" s="2">
        <f t="shared" si="3"/>
        <v>0</v>
      </c>
      <c r="C119" s="2">
        <f t="shared" si="3"/>
        <v>0</v>
      </c>
      <c r="D119" s="2">
        <f t="shared" si="3"/>
        <v>0</v>
      </c>
      <c r="F119" s="2">
        <f>IF(AND(OR($V$3=$V$305,$V$3=$V$307,$V$3=$V$308),$T$3&lt;&gt;$T$307),1,0)</f>
        <v>0</v>
      </c>
      <c r="G119" s="2" cm="1">
        <f t="array" ref="G119">INDEX(A119:F119,1,VLOOKUP($I$3,$J$306:$L$311,$L$305,))</f>
        <v>0</v>
      </c>
      <c r="H119" s="9"/>
      <c r="I119" s="324"/>
      <c r="J119" s="298"/>
      <c r="K119" s="294" t="s">
        <v>234</v>
      </c>
      <c r="L119" s="305"/>
      <c r="M119" s="326"/>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hidden="1" customHeight="1" x14ac:dyDescent="0.4">
      <c r="A120" s="2">
        <v>1</v>
      </c>
      <c r="B120" s="2">
        <v>1</v>
      </c>
      <c r="C120" s="2">
        <v>1</v>
      </c>
      <c r="D120" s="2">
        <v>1</v>
      </c>
      <c r="F120" s="2">
        <v>1</v>
      </c>
      <c r="G120" s="2" cm="1">
        <f t="array" ref="G120">INDEX(A120:F120,1,VLOOKUP($I$3,$J$306:$L$311,$L$305,))</f>
        <v>1</v>
      </c>
      <c r="H120" s="9"/>
      <c r="I120" s="324"/>
      <c r="J120" s="284"/>
      <c r="K120" s="87"/>
      <c r="L120" s="88"/>
      <c r="M120" s="58"/>
      <c r="N120" s="286"/>
      <c r="O120" s="89"/>
      <c r="P120" s="90"/>
      <c r="Q120" s="81"/>
      <c r="R120" s="23"/>
      <c r="S120" s="24"/>
      <c r="T120" s="24"/>
      <c r="U120" s="24"/>
      <c r="V120" s="24"/>
      <c r="W120" s="24"/>
      <c r="X120" s="91"/>
      <c r="Y120" s="92"/>
      <c r="AC120" s="29"/>
      <c r="AD120" s="29"/>
      <c r="AE120" s="29"/>
      <c r="AF120" s="29"/>
      <c r="AG120" s="29"/>
      <c r="AH120" s="29"/>
    </row>
    <row r="121" spans="1:38" s="2" customFormat="1" ht="29.25" hidden="1" customHeight="1" x14ac:dyDescent="0.4">
      <c r="A121" s="2">
        <v>1</v>
      </c>
      <c r="B121" s="2">
        <v>1</v>
      </c>
      <c r="C121" s="2">
        <v>1</v>
      </c>
      <c r="D121" s="2">
        <v>1</v>
      </c>
      <c r="F121" s="2">
        <v>1</v>
      </c>
      <c r="G121" s="2" cm="1">
        <f t="array" ref="G121">INDEX(A121:F121,1,VLOOKUP($I$3,$J$306:$L$311,$L$305,))</f>
        <v>1</v>
      </c>
      <c r="H121" s="9"/>
      <c r="I121" s="324"/>
      <c r="J121" s="297" t="s">
        <v>225</v>
      </c>
      <c r="K121" s="30" t="s">
        <v>36</v>
      </c>
      <c r="L121" s="305"/>
      <c r="M121" s="306"/>
      <c r="N121" s="19"/>
      <c r="O121" s="20"/>
      <c r="P121" s="31"/>
      <c r="Q121" s="22"/>
      <c r="R121" s="23"/>
      <c r="S121" s="24"/>
      <c r="T121" s="24"/>
      <c r="U121" s="24"/>
      <c r="V121" s="24"/>
      <c r="W121" s="24"/>
      <c r="X121" s="26"/>
      <c r="Y121" s="93"/>
      <c r="AC121" s="33"/>
      <c r="AD121" s="33"/>
      <c r="AE121" s="33"/>
      <c r="AF121" s="33"/>
      <c r="AG121" s="33"/>
      <c r="AH121" s="33"/>
    </row>
    <row r="122" spans="1:38" s="2" customFormat="1" ht="29.25" hidden="1" customHeight="1" x14ac:dyDescent="0.4">
      <c r="A122" s="2">
        <v>1</v>
      </c>
      <c r="B122" s="2">
        <v>1</v>
      </c>
      <c r="C122" s="2">
        <v>1</v>
      </c>
      <c r="D122" s="2">
        <v>1</v>
      </c>
      <c r="F122" s="2">
        <v>1</v>
      </c>
      <c r="G122" s="2" cm="1">
        <f t="array" ref="G122">INDEX(A122:F122,1,VLOOKUP($I$3,$J$306:$L$311,$L$305,))</f>
        <v>1</v>
      </c>
      <c r="H122" s="9"/>
      <c r="I122" s="324"/>
      <c r="J122" s="298"/>
      <c r="K122" s="30" t="s">
        <v>39</v>
      </c>
      <c r="L122" s="305"/>
      <c r="M122" s="306"/>
      <c r="N122" s="19"/>
      <c r="O122" s="20"/>
      <c r="P122" s="31"/>
      <c r="Q122" s="22"/>
      <c r="R122" s="23"/>
      <c r="S122" s="24"/>
      <c r="T122" s="24"/>
      <c r="U122" s="24"/>
      <c r="V122" s="24"/>
      <c r="W122" s="24"/>
      <c r="X122" s="26"/>
      <c r="Y122" s="93"/>
      <c r="AC122" s="33"/>
      <c r="AD122" s="33"/>
      <c r="AE122" s="33"/>
      <c r="AF122" s="33"/>
      <c r="AG122" s="33"/>
      <c r="AH122" s="33"/>
    </row>
    <row r="123" spans="1:38" s="2" customFormat="1" ht="36" hidden="1" customHeight="1" x14ac:dyDescent="0.4">
      <c r="A123" s="2">
        <v>1</v>
      </c>
      <c r="B123" s="2">
        <v>1</v>
      </c>
      <c r="C123" s="2">
        <v>1</v>
      </c>
      <c r="D123" s="2">
        <v>1</v>
      </c>
      <c r="F123" s="2">
        <v>1</v>
      </c>
      <c r="G123" s="2" cm="1">
        <f t="array" ref="G123">INDEX(A123:F123,1,VLOOKUP($I$3,$J$306:$L$311,$L$305,))</f>
        <v>1</v>
      </c>
      <c r="H123" s="9"/>
      <c r="I123" s="324"/>
      <c r="J123" s="298"/>
      <c r="K123" s="30" t="s">
        <v>40</v>
      </c>
      <c r="L123" s="307"/>
      <c r="M123" s="308"/>
      <c r="N123" s="19"/>
      <c r="O123" s="36"/>
      <c r="P123" s="37">
        <f>DATE($M$3-$AK123+1,4,1)</f>
        <v>40634</v>
      </c>
      <c r="Q123" s="38" t="str">
        <f>IF($N123="","",IF($L123&gt;=$P123,1,"-"))</f>
        <v/>
      </c>
      <c r="R123" s="94"/>
      <c r="S123" s="95"/>
      <c r="T123" s="96"/>
      <c r="U123" s="95"/>
      <c r="V123" s="96"/>
      <c r="W123" s="95"/>
      <c r="X123" s="40" t="str">
        <f>IF($N123="","",IF($Q123=1,"適","不適"))</f>
        <v/>
      </c>
      <c r="Y123" s="93"/>
      <c r="AC123" s="33"/>
      <c r="AD123" s="33"/>
      <c r="AE123" s="33"/>
      <c r="AF123" s="33"/>
      <c r="AG123" s="33"/>
      <c r="AH123" s="33"/>
      <c r="AJ123" s="16" t="s">
        <v>41</v>
      </c>
      <c r="AK123" s="2">
        <f>AK$25</f>
        <v>16</v>
      </c>
      <c r="AL123" s="16" t="s">
        <v>42</v>
      </c>
    </row>
    <row r="124" spans="1:38" s="2" customFormat="1" ht="29.25" hidden="1" customHeight="1" x14ac:dyDescent="0.4">
      <c r="A124" s="2">
        <v>1</v>
      </c>
      <c r="B124" s="2">
        <v>1</v>
      </c>
      <c r="C124" s="2">
        <v>1</v>
      </c>
      <c r="D124" s="2">
        <v>1</v>
      </c>
      <c r="F124" s="2">
        <v>1</v>
      </c>
      <c r="G124" s="2" cm="1">
        <f t="array" ref="G124">INDEX(A124:F124,1,VLOOKUP($I$3,$J$306:$L$311,$L$305,))</f>
        <v>1</v>
      </c>
      <c r="H124" s="9"/>
      <c r="I124" s="324"/>
      <c r="J124" s="298"/>
      <c r="K124" s="299" t="s">
        <v>43</v>
      </c>
      <c r="L124" s="41"/>
      <c r="M124" s="42" t="s">
        <v>44</v>
      </c>
      <c r="N124" s="43"/>
      <c r="O124" s="44"/>
      <c r="P124" s="31"/>
      <c r="Q124" s="24"/>
      <c r="R124" s="95"/>
      <c r="S124" s="24"/>
      <c r="T124" s="24"/>
      <c r="U124" s="24"/>
      <c r="V124" s="95"/>
      <c r="W124" s="24"/>
      <c r="X124" s="26"/>
      <c r="Y124" s="93"/>
      <c r="AC124" s="33"/>
      <c r="AD124" s="33"/>
      <c r="AE124" s="33"/>
      <c r="AF124" s="33"/>
      <c r="AG124" s="33"/>
      <c r="AH124" s="33"/>
    </row>
    <row r="125" spans="1:38" s="2" customFormat="1" ht="29.25" hidden="1" customHeight="1" x14ac:dyDescent="0.4">
      <c r="A125" s="2">
        <v>1</v>
      </c>
      <c r="B125" s="2">
        <v>1</v>
      </c>
      <c r="C125" s="2">
        <v>1</v>
      </c>
      <c r="D125" s="2">
        <v>1</v>
      </c>
      <c r="F125" s="2">
        <v>1</v>
      </c>
      <c r="G125" s="2" cm="1">
        <f t="array" ref="G125">INDEX(A125:F125,1,VLOOKUP($I$3,$J$306:$L$311,$L$305,))</f>
        <v>1</v>
      </c>
      <c r="H125" s="9"/>
      <c r="I125" s="324"/>
      <c r="J125" s="298"/>
      <c r="K125" s="300"/>
      <c r="L125" s="41"/>
      <c r="M125" s="42" t="s">
        <v>47</v>
      </c>
      <c r="N125" s="43"/>
      <c r="O125" s="44"/>
      <c r="P125" s="31"/>
      <c r="Q125" s="24"/>
      <c r="R125" s="95"/>
      <c r="S125" s="24"/>
      <c r="T125" s="24"/>
      <c r="U125" s="24"/>
      <c r="V125" s="95"/>
      <c r="W125" s="24"/>
      <c r="X125" s="26"/>
      <c r="Y125" s="93"/>
      <c r="AC125" s="33"/>
      <c r="AD125" s="33"/>
      <c r="AE125" s="33"/>
      <c r="AF125" s="33"/>
      <c r="AG125" s="33"/>
      <c r="AH125" s="33"/>
    </row>
    <row r="126" spans="1:38" s="2" customFormat="1" ht="29.25" hidden="1" customHeight="1" x14ac:dyDescent="0.4">
      <c r="A126" s="2">
        <v>1</v>
      </c>
      <c r="B126" s="2">
        <v>1</v>
      </c>
      <c r="C126" s="2">
        <v>1</v>
      </c>
      <c r="D126" s="2">
        <v>1</v>
      </c>
      <c r="F126" s="2">
        <v>1</v>
      </c>
      <c r="G126" s="2" cm="1">
        <f t="array" ref="G126">INDEX(A126:F126,1,VLOOKUP($I$3,$J$306:$L$311,$L$305,))</f>
        <v>1</v>
      </c>
      <c r="H126" s="9"/>
      <c r="I126" s="324"/>
      <c r="J126" s="298"/>
      <c r="K126" s="300"/>
      <c r="L126" s="41"/>
      <c r="M126" s="42" t="s">
        <v>51</v>
      </c>
      <c r="N126" s="43"/>
      <c r="O126" s="44"/>
      <c r="P126" s="31"/>
      <c r="Q126" s="24"/>
      <c r="R126" s="95"/>
      <c r="S126" s="24"/>
      <c r="T126" s="24"/>
      <c r="U126" s="24"/>
      <c r="V126" s="95"/>
      <c r="W126" s="24"/>
      <c r="X126" s="26"/>
      <c r="Y126" s="93"/>
      <c r="AC126" s="33"/>
      <c r="AD126" s="33"/>
      <c r="AE126" s="33"/>
      <c r="AF126" s="33"/>
      <c r="AG126" s="33"/>
      <c r="AH126" s="33"/>
    </row>
    <row r="127" spans="1:38" s="2" customFormat="1" ht="29.25" hidden="1" customHeight="1" x14ac:dyDescent="0.4">
      <c r="A127" s="2">
        <v>1</v>
      </c>
      <c r="B127" s="2">
        <v>1</v>
      </c>
      <c r="C127" s="2">
        <v>1</v>
      </c>
      <c r="D127" s="2">
        <v>1</v>
      </c>
      <c r="F127" s="2">
        <v>1</v>
      </c>
      <c r="G127" s="2" cm="1">
        <f t="array" ref="G127">INDEX(A127:F127,1,VLOOKUP($I$3,$J$306:$L$311,$L$305,))</f>
        <v>1</v>
      </c>
      <c r="H127" s="9"/>
      <c r="I127" s="324"/>
      <c r="J127" s="298"/>
      <c r="K127" s="300"/>
      <c r="L127" s="41"/>
      <c r="M127" s="42" t="s">
        <v>78</v>
      </c>
      <c r="N127" s="43"/>
      <c r="O127" s="44"/>
      <c r="P127" s="31"/>
      <c r="Q127" s="24"/>
      <c r="R127" s="95"/>
      <c r="S127" s="24"/>
      <c r="T127" s="24"/>
      <c r="U127" s="24"/>
      <c r="V127" s="95"/>
      <c r="W127" s="24"/>
      <c r="X127" s="26"/>
      <c r="Y127" s="93"/>
      <c r="AC127" s="33"/>
      <c r="AD127" s="33"/>
      <c r="AE127" s="33"/>
      <c r="AF127" s="33"/>
      <c r="AG127" s="33"/>
      <c r="AH127" s="33"/>
    </row>
    <row r="128" spans="1:38" s="2" customFormat="1" ht="29.25" hidden="1" customHeight="1" x14ac:dyDescent="0.4">
      <c r="A128" s="2">
        <v>1</v>
      </c>
      <c r="B128" s="2">
        <v>1</v>
      </c>
      <c r="C128" s="2">
        <v>1</v>
      </c>
      <c r="D128" s="2">
        <v>1</v>
      </c>
      <c r="F128" s="2">
        <v>1</v>
      </c>
      <c r="G128" s="2" cm="1">
        <f t="array" ref="G128">INDEX(A128:F128,1,VLOOKUP($I$3,$J$306:$L$311,$L$305,))</f>
        <v>1</v>
      </c>
      <c r="H128" s="9"/>
      <c r="I128" s="324"/>
      <c r="J128" s="298"/>
      <c r="K128" s="300"/>
      <c r="L128" s="305"/>
      <c r="M128" s="306"/>
      <c r="N128" s="43"/>
      <c r="O128" s="20"/>
      <c r="P128" s="55"/>
      <c r="Q128" s="24"/>
      <c r="R128" s="95"/>
      <c r="S128" s="24"/>
      <c r="T128" s="24"/>
      <c r="U128" s="24"/>
      <c r="V128" s="61"/>
      <c r="W128" s="24"/>
      <c r="X128" s="26"/>
      <c r="Y128" s="93"/>
      <c r="AC128" s="33"/>
      <c r="AD128" s="33"/>
      <c r="AE128" s="33"/>
      <c r="AF128" s="33"/>
      <c r="AG128" s="33"/>
      <c r="AH128" s="33"/>
    </row>
    <row r="129" spans="1:38" s="2" customFormat="1" ht="29.25" hidden="1" customHeight="1" x14ac:dyDescent="0.4">
      <c r="A129" s="2">
        <v>1</v>
      </c>
      <c r="B129" s="2">
        <v>1</v>
      </c>
      <c r="C129" s="2">
        <v>1</v>
      </c>
      <c r="D129" s="2">
        <v>1</v>
      </c>
      <c r="F129" s="2">
        <v>1</v>
      </c>
      <c r="G129" s="2" cm="1">
        <f t="array" ref="G129">INDEX(A129:F129,1,VLOOKUP($I$3,$J$306:$L$311,$L$305,))</f>
        <v>1</v>
      </c>
      <c r="H129" s="9"/>
      <c r="I129" s="324"/>
      <c r="J129" s="298"/>
      <c r="K129" s="300"/>
      <c r="L129" s="41"/>
      <c r="M129" s="98" t="s">
        <v>56</v>
      </c>
      <c r="N129" s="43"/>
      <c r="O129" s="44"/>
      <c r="P129" s="55"/>
      <c r="Q129" s="24"/>
      <c r="R129" s="95"/>
      <c r="S129" s="24"/>
      <c r="T129" s="24"/>
      <c r="U129" s="24"/>
      <c r="V129" s="95"/>
      <c r="W129" s="24"/>
      <c r="X129" s="26"/>
      <c r="Y129" s="93"/>
      <c r="AC129" s="33"/>
      <c r="AD129" s="33"/>
      <c r="AE129" s="33"/>
      <c r="AF129" s="33"/>
      <c r="AG129" s="33"/>
      <c r="AH129" s="33"/>
    </row>
    <row r="130" spans="1:38" s="2" customFormat="1" ht="29.25" hidden="1" customHeight="1" x14ac:dyDescent="0.4">
      <c r="A130" s="2">
        <v>1</v>
      </c>
      <c r="B130" s="2">
        <v>1</v>
      </c>
      <c r="C130" s="2">
        <v>1</v>
      </c>
      <c r="D130" s="2">
        <v>1</v>
      </c>
      <c r="F130" s="2">
        <v>1</v>
      </c>
      <c r="G130" s="2" cm="1">
        <f t="array" ref="G130">INDEX(A130:F130,1,VLOOKUP($I$3,$J$306:$L$311,$L$305,))</f>
        <v>1</v>
      </c>
      <c r="H130" s="9"/>
      <c r="I130" s="324"/>
      <c r="J130" s="298"/>
      <c r="K130" s="301"/>
      <c r="L130" s="305"/>
      <c r="M130" s="306"/>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hidden="1" customHeight="1" x14ac:dyDescent="0.4">
      <c r="A131" s="2">
        <v>1</v>
      </c>
      <c r="B131" s="2">
        <v>1</v>
      </c>
      <c r="C131" s="2">
        <v>1</v>
      </c>
      <c r="D131" s="2">
        <v>1</v>
      </c>
      <c r="E131" s="2"/>
      <c r="F131" s="2">
        <v>1</v>
      </c>
      <c r="G131" s="2" cm="1">
        <f t="array" ref="G131">INDEX(A131:F131,1,VLOOKUP($I$3,$J$306:$L$311,$L$305,))</f>
        <v>1</v>
      </c>
      <c r="H131" s="9"/>
      <c r="I131" s="324"/>
      <c r="J131" s="298"/>
      <c r="K131" s="299" t="s">
        <v>69</v>
      </c>
      <c r="L131" s="41"/>
      <c r="M131" s="42" t="s">
        <v>70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hidden="1" customHeight="1" x14ac:dyDescent="0.4">
      <c r="A132" s="2">
        <v>1</v>
      </c>
      <c r="B132" s="2">
        <v>1</v>
      </c>
      <c r="C132" s="2">
        <v>1</v>
      </c>
      <c r="D132" s="2">
        <v>1</v>
      </c>
      <c r="E132" s="2"/>
      <c r="F132" s="2">
        <v>1</v>
      </c>
      <c r="G132" s="2" cm="1">
        <f t="array" ref="G132">INDEX(A132:F132,1,VLOOKUP($I$3,$J$306:$L$311,$L$305,))</f>
        <v>1</v>
      </c>
      <c r="H132" s="9"/>
      <c r="I132" s="324"/>
      <c r="J132" s="298"/>
      <c r="K132" s="300"/>
      <c r="L132" s="110"/>
      <c r="M132" s="75" t="s">
        <v>71</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hidden="1" customHeight="1" x14ac:dyDescent="0.4">
      <c r="A133" s="2">
        <v>1</v>
      </c>
      <c r="B133" s="2">
        <v>1</v>
      </c>
      <c r="C133" s="2">
        <v>1</v>
      </c>
      <c r="D133" s="2">
        <v>1</v>
      </c>
      <c r="E133" s="2"/>
      <c r="F133" s="2">
        <v>1</v>
      </c>
      <c r="G133" s="2" cm="1">
        <f t="array" ref="G133">INDEX(A133:F133,1,VLOOKUP($I$3,$J$306:$L$311,$L$305,))</f>
        <v>1</v>
      </c>
      <c r="H133" s="9"/>
      <c r="I133" s="324"/>
      <c r="J133" s="298"/>
      <c r="K133" s="301"/>
      <c r="L133" s="302"/>
      <c r="M133" s="302"/>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hidden="1" customHeight="1" x14ac:dyDescent="0.4">
      <c r="A134" s="2">
        <v>1</v>
      </c>
      <c r="B134" s="2">
        <v>1</v>
      </c>
      <c r="C134" s="2">
        <v>1</v>
      </c>
      <c r="D134" s="2">
        <v>1</v>
      </c>
      <c r="E134" s="2"/>
      <c r="F134" s="2">
        <v>1</v>
      </c>
      <c r="G134" s="2" cm="1">
        <f t="array" ref="G134">INDEX(A134:F134,1,VLOOKUP($I$3,$J$306:$L$311,$L$305,))</f>
        <v>1</v>
      </c>
      <c r="H134" s="9"/>
      <c r="I134" s="324"/>
      <c r="J134" s="298"/>
      <c r="K134" s="299" t="s">
        <v>228</v>
      </c>
      <c r="L134" s="321"/>
      <c r="M134" s="322"/>
      <c r="N134" s="19"/>
      <c r="O134" s="20"/>
      <c r="P134" s="76" t="s">
        <v>72</v>
      </c>
      <c r="Q134" s="80"/>
      <c r="R134" s="23"/>
      <c r="S134" s="24"/>
      <c r="T134" s="24"/>
      <c r="U134" s="24"/>
      <c r="V134" s="24"/>
      <c r="W134" s="24"/>
      <c r="X134" s="40" t="str">
        <f>IF(SUM($N134:$N136)=0,"",IF($Q134=1,"適","不適"))</f>
        <v/>
      </c>
      <c r="Y134" s="93"/>
      <c r="Z134" s="2"/>
      <c r="AA134" s="2"/>
      <c r="AB134" s="2"/>
      <c r="AC134" s="102"/>
      <c r="AD134" s="102"/>
      <c r="AE134" s="102"/>
      <c r="AF134" s="102"/>
      <c r="AG134" s="102"/>
      <c r="AH134" s="102"/>
    </row>
    <row r="135" spans="1:38" s="12" customFormat="1" ht="29.25" hidden="1" customHeight="1" x14ac:dyDescent="0.4">
      <c r="A135" s="2">
        <v>1</v>
      </c>
      <c r="B135" s="2">
        <v>1</v>
      </c>
      <c r="C135" s="2">
        <v>1</v>
      </c>
      <c r="D135" s="2">
        <v>1</v>
      </c>
      <c r="E135" s="2"/>
      <c r="F135" s="2">
        <v>1</v>
      </c>
      <c r="G135" s="2" cm="1">
        <f t="array" ref="G135">INDEX(A135:F135,1,VLOOKUP($I$3,$J$306:$L$311,$L$305,))</f>
        <v>1</v>
      </c>
      <c r="H135" s="9"/>
      <c r="I135" s="324"/>
      <c r="J135" s="298"/>
      <c r="K135" s="300"/>
      <c r="L135" s="305"/>
      <c r="M135" s="306"/>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hidden="1" customHeight="1" x14ac:dyDescent="0.4">
      <c r="A136" s="2">
        <v>1</v>
      </c>
      <c r="B136" s="2">
        <v>1</v>
      </c>
      <c r="C136" s="2">
        <v>1</v>
      </c>
      <c r="D136" s="2">
        <v>1</v>
      </c>
      <c r="E136" s="2"/>
      <c r="F136" s="2">
        <v>1</v>
      </c>
      <c r="G136" s="2" cm="1">
        <f t="array" ref="G136">INDEX(A136:F136,1,VLOOKUP($I$3,$J$306:$L$311,$L$305,))</f>
        <v>1</v>
      </c>
      <c r="H136" s="9"/>
      <c r="I136" s="324"/>
      <c r="J136" s="298"/>
      <c r="K136" s="301"/>
      <c r="L136" s="305"/>
      <c r="M136" s="306"/>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hidden="1" customHeight="1" x14ac:dyDescent="0.4">
      <c r="A137" s="2">
        <v>1</v>
      </c>
      <c r="B137" s="2">
        <v>1</v>
      </c>
      <c r="C137" s="2">
        <v>1</v>
      </c>
      <c r="D137" s="2">
        <v>1</v>
      </c>
      <c r="E137" s="2"/>
      <c r="F137" s="2">
        <v>1</v>
      </c>
      <c r="G137" s="2" cm="1">
        <f t="array" ref="G137">INDEX(A137:F137,1,VLOOKUP($I$3,$J$306:$L$311,$L$305,))</f>
        <v>1</v>
      </c>
      <c r="H137" s="9"/>
      <c r="I137" s="324"/>
      <c r="J137" s="298"/>
      <c r="K137" s="299" t="s">
        <v>73</v>
      </c>
      <c r="L137" s="83"/>
      <c r="M137" s="84" t="s">
        <v>74</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hidden="1" customHeight="1" x14ac:dyDescent="0.4">
      <c r="A138" s="2">
        <v>1</v>
      </c>
      <c r="B138" s="2">
        <v>1</v>
      </c>
      <c r="C138" s="2">
        <v>1</v>
      </c>
      <c r="D138" s="2">
        <v>1</v>
      </c>
      <c r="E138" s="2"/>
      <c r="F138" s="2">
        <v>1</v>
      </c>
      <c r="G138" s="2" cm="1">
        <f t="array" ref="G138">INDEX(A138:F138,1,VLOOKUP($I$3,$J$306:$L$311,$L$305,))</f>
        <v>1</v>
      </c>
      <c r="H138" s="9"/>
      <c r="I138" s="324"/>
      <c r="J138" s="298"/>
      <c r="K138" s="301"/>
      <c r="L138" s="83"/>
      <c r="M138" s="84" t="s">
        <v>75</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hidden="1" customHeight="1" x14ac:dyDescent="0.4">
      <c r="A139" s="2">
        <v>1</v>
      </c>
      <c r="B139" s="2">
        <v>1</v>
      </c>
      <c r="C139" s="2">
        <v>1</v>
      </c>
      <c r="D139" s="2">
        <v>1</v>
      </c>
      <c r="F139" s="2">
        <v>1</v>
      </c>
      <c r="G139" s="2" cm="1">
        <f t="array" ref="G139">INDEX(A139:F139,1,VLOOKUP($I$3,$J$306:$L$311,$L$305,))</f>
        <v>1</v>
      </c>
      <c r="H139" s="9"/>
      <c r="I139" s="324"/>
      <c r="J139" s="298"/>
      <c r="K139" s="299" t="s">
        <v>62</v>
      </c>
      <c r="L139" s="70"/>
      <c r="M139" s="64" t="s">
        <v>63</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hidden="1" customHeight="1" x14ac:dyDescent="0.4">
      <c r="A140" s="2">
        <v>1</v>
      </c>
      <c r="B140" s="2">
        <v>1</v>
      </c>
      <c r="C140" s="2">
        <v>1</v>
      </c>
      <c r="D140" s="2">
        <v>1</v>
      </c>
      <c r="F140" s="2">
        <v>1</v>
      </c>
      <c r="G140" s="2" cm="1">
        <f t="array" ref="G140">INDEX(A140:F140,1,VLOOKUP($I$3,$J$306:$L$311,$L$305,))</f>
        <v>1</v>
      </c>
      <c r="H140" s="9"/>
      <c r="I140" s="324"/>
      <c r="J140" s="298"/>
      <c r="K140" s="301"/>
      <c r="L140" s="101"/>
      <c r="M140" s="71" t="s">
        <v>68</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hidden="1" customHeight="1" x14ac:dyDescent="0.4">
      <c r="A141" s="2">
        <v>1</v>
      </c>
      <c r="B141" s="2">
        <v>1</v>
      </c>
      <c r="C141" s="2">
        <v>1</v>
      </c>
      <c r="D141" s="2">
        <v>1</v>
      </c>
      <c r="F141" s="2">
        <v>1</v>
      </c>
      <c r="G141" s="2" cm="1">
        <f t="array" ref="G141">INDEX(A141:F141,1,VLOOKUP($I$3,$J$306:$L$311,$L$305,))</f>
        <v>1</v>
      </c>
      <c r="H141" s="9"/>
      <c r="I141" s="324"/>
      <c r="J141" s="298"/>
      <c r="K141" s="85" t="s">
        <v>76</v>
      </c>
      <c r="L141" s="83"/>
      <c r="M141" s="84" t="s">
        <v>77</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 t="shared" ref="A142:D143" si="4">IF(AND(OR($V$3=$V$305,$V$3=$V$307,$V$3=$V$308),OR($R$3=$R$305,$R$3&gt;$R$307),$T$3&lt;&gt;$T$307),1,0)</f>
        <v>0</v>
      </c>
      <c r="B142" s="2">
        <f t="shared" si="4"/>
        <v>0</v>
      </c>
      <c r="C142" s="2">
        <f t="shared" si="4"/>
        <v>0</v>
      </c>
      <c r="D142" s="2">
        <f t="shared" si="4"/>
        <v>0</v>
      </c>
      <c r="F142" s="2">
        <f>IF(AND(OR($V$3=$V$305,$V$3=$V$307,$V$3=$V$308),OR($R$3=$R$305,$R$3&gt;$R$307),$T$3&lt;&gt;$T$307),1,0)</f>
        <v>0</v>
      </c>
      <c r="G142" s="2" cm="1">
        <f t="array" ref="G142">INDEX(A142:F142,1,VLOOKUP($I$3,$J$306:$L$311,$L$305,))</f>
        <v>0</v>
      </c>
      <c r="H142" s="9"/>
      <c r="I142" s="324"/>
      <c r="J142" s="298"/>
      <c r="K142" s="30" t="s">
        <v>213</v>
      </c>
      <c r="L142" s="41"/>
      <c r="M142" s="275" t="s">
        <v>109</v>
      </c>
      <c r="N142" s="19"/>
      <c r="O142" s="20"/>
      <c r="P142" s="76" t="s">
        <v>197</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 t="shared" si="4"/>
        <v>0</v>
      </c>
      <c r="B143" s="2">
        <f t="shared" si="4"/>
        <v>0</v>
      </c>
      <c r="C143" s="2">
        <f t="shared" si="4"/>
        <v>0</v>
      </c>
      <c r="D143" s="2">
        <f t="shared" si="4"/>
        <v>0</v>
      </c>
      <c r="F143" s="2">
        <f>IF(AND(OR($V$3=$V$305,$V$3=$V$307,$V$3=$V$308),OR($R$3=$R$305,$R$3&gt;$R$307),$T$3&lt;&gt;$T$307),1,0)</f>
        <v>0</v>
      </c>
      <c r="G143" s="2" cm="1">
        <f t="array" ref="G143">INDEX(A143:F143,1,VLOOKUP($I$3,$J$306:$L$311,$L$305,))</f>
        <v>0</v>
      </c>
      <c r="H143" s="9"/>
      <c r="I143" s="324"/>
      <c r="J143" s="298"/>
      <c r="K143" s="294" t="s">
        <v>234</v>
      </c>
      <c r="L143" s="305"/>
      <c r="M143" s="326"/>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hidden="1" customHeight="1" x14ac:dyDescent="0.4">
      <c r="A144" s="2">
        <v>1</v>
      </c>
      <c r="B144" s="2">
        <v>1</v>
      </c>
      <c r="C144" s="2">
        <v>1</v>
      </c>
      <c r="D144" s="2">
        <v>1</v>
      </c>
      <c r="E144" s="2"/>
      <c r="F144" s="2">
        <v>1</v>
      </c>
      <c r="G144" s="2" cm="1">
        <f t="array" ref="G144">INDEX(A144:F144,1,VLOOKUP($I$3,$J$306:$L$311,$L$305,))</f>
        <v>1</v>
      </c>
      <c r="H144" s="9"/>
      <c r="I144" s="324"/>
      <c r="J144" s="104"/>
      <c r="K144" s="22"/>
      <c r="L144" s="88"/>
      <c r="M144" s="58"/>
      <c r="N144" s="286"/>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hidden="1" customHeight="1" x14ac:dyDescent="0.4">
      <c r="A145" s="2">
        <v>1</v>
      </c>
      <c r="B145" s="2">
        <v>1</v>
      </c>
      <c r="C145" s="2">
        <v>1</v>
      </c>
      <c r="D145" s="2">
        <v>1</v>
      </c>
      <c r="F145" s="2">
        <v>1</v>
      </c>
      <c r="G145" s="2" cm="1">
        <f t="array" ref="G145">INDEX(A145:F145,1,VLOOKUP($I$3,$J$306:$L$311,$L$305,))</f>
        <v>1</v>
      </c>
      <c r="H145" s="9"/>
      <c r="I145" s="324"/>
      <c r="J145" s="297" t="s">
        <v>226</v>
      </c>
      <c r="K145" s="30" t="s">
        <v>36</v>
      </c>
      <c r="L145" s="305"/>
      <c r="M145" s="306"/>
      <c r="N145" s="19"/>
      <c r="O145" s="20"/>
      <c r="P145" s="31"/>
      <c r="Q145" s="22"/>
      <c r="R145" s="23"/>
      <c r="S145" s="24"/>
      <c r="T145" s="24"/>
      <c r="U145" s="24"/>
      <c r="V145" s="24"/>
      <c r="W145" s="24"/>
      <c r="X145" s="26"/>
      <c r="Y145" s="93"/>
      <c r="AC145" s="33"/>
      <c r="AD145" s="33"/>
      <c r="AE145" s="33"/>
      <c r="AF145" s="33"/>
      <c r="AG145" s="33"/>
      <c r="AH145" s="33"/>
    </row>
    <row r="146" spans="1:38" s="2" customFormat="1" ht="29.25" hidden="1" customHeight="1" x14ac:dyDescent="0.4">
      <c r="A146" s="2">
        <v>1</v>
      </c>
      <c r="B146" s="2">
        <v>1</v>
      </c>
      <c r="C146" s="2">
        <v>1</v>
      </c>
      <c r="D146" s="2">
        <v>1</v>
      </c>
      <c r="F146" s="2">
        <v>1</v>
      </c>
      <c r="G146" s="2" cm="1">
        <f t="array" ref="G146">INDEX(A146:F146,1,VLOOKUP($I$3,$J$306:$L$311,$L$305,))</f>
        <v>1</v>
      </c>
      <c r="H146" s="9"/>
      <c r="I146" s="324"/>
      <c r="J146" s="298"/>
      <c r="K146" s="30" t="s">
        <v>39</v>
      </c>
      <c r="L146" s="305"/>
      <c r="M146" s="306"/>
      <c r="N146" s="19"/>
      <c r="O146" s="20"/>
      <c r="P146" s="31"/>
      <c r="Q146" s="22"/>
      <c r="R146" s="23"/>
      <c r="S146" s="24"/>
      <c r="T146" s="24"/>
      <c r="U146" s="24"/>
      <c r="V146" s="24"/>
      <c r="W146" s="24"/>
      <c r="X146" s="26"/>
      <c r="Y146" s="93"/>
      <c r="AC146" s="33"/>
      <c r="AD146" s="33"/>
      <c r="AE146" s="33"/>
      <c r="AF146" s="33"/>
      <c r="AG146" s="33"/>
      <c r="AH146" s="33"/>
    </row>
    <row r="147" spans="1:38" s="2" customFormat="1" ht="31.5" hidden="1" customHeight="1" x14ac:dyDescent="0.4">
      <c r="A147" s="2">
        <v>1</v>
      </c>
      <c r="B147" s="2">
        <v>1</v>
      </c>
      <c r="C147" s="2">
        <v>1</v>
      </c>
      <c r="D147" s="2">
        <v>1</v>
      </c>
      <c r="F147" s="2">
        <v>1</v>
      </c>
      <c r="G147" s="2" cm="1">
        <f t="array" ref="G147">INDEX(A147:F147,1,VLOOKUP($I$3,$J$306:$L$311,$L$305,))</f>
        <v>1</v>
      </c>
      <c r="H147" s="9"/>
      <c r="I147" s="324"/>
      <c r="J147" s="298"/>
      <c r="K147" s="30" t="s">
        <v>40</v>
      </c>
      <c r="L147" s="307"/>
      <c r="M147" s="308"/>
      <c r="N147" s="19"/>
      <c r="O147" s="36"/>
      <c r="P147" s="37">
        <f>DATE($M$3-$AK147+1,4,1)</f>
        <v>40634</v>
      </c>
      <c r="Q147" s="38" t="str">
        <f>IF($N147="","",IF($L147&gt;=$P147,1,"-"))</f>
        <v/>
      </c>
      <c r="R147" s="94"/>
      <c r="S147" s="95"/>
      <c r="T147" s="96"/>
      <c r="U147" s="95"/>
      <c r="V147" s="96"/>
      <c r="W147" s="95"/>
      <c r="X147" s="40" t="str">
        <f>IF($N147="","",IF($Q147=1,"適","不適"))</f>
        <v/>
      </c>
      <c r="Y147" s="93"/>
      <c r="AC147" s="33"/>
      <c r="AD147" s="33"/>
      <c r="AE147" s="33"/>
      <c r="AF147" s="33"/>
      <c r="AG147" s="33"/>
      <c r="AH147" s="33"/>
      <c r="AJ147" s="16" t="s">
        <v>41</v>
      </c>
      <c r="AK147" s="2">
        <f>AK$25</f>
        <v>16</v>
      </c>
      <c r="AL147" s="16" t="s">
        <v>42</v>
      </c>
    </row>
    <row r="148" spans="1:38" s="2" customFormat="1" ht="29.25" hidden="1" customHeight="1" x14ac:dyDescent="0.4">
      <c r="A148" s="2">
        <v>1</v>
      </c>
      <c r="B148" s="2">
        <v>1</v>
      </c>
      <c r="C148" s="2">
        <v>1</v>
      </c>
      <c r="D148" s="2">
        <v>1</v>
      </c>
      <c r="F148" s="2">
        <v>1</v>
      </c>
      <c r="G148" s="2" cm="1">
        <f t="array" ref="G148">INDEX(A148:F148,1,VLOOKUP($I$3,$J$306:$L$311,$L$305,))</f>
        <v>1</v>
      </c>
      <c r="H148" s="9"/>
      <c r="I148" s="324"/>
      <c r="J148" s="298"/>
      <c r="K148" s="299" t="s">
        <v>43</v>
      </c>
      <c r="L148" s="41"/>
      <c r="M148" s="42" t="s">
        <v>44</v>
      </c>
      <c r="N148" s="43"/>
      <c r="O148" s="44"/>
      <c r="P148" s="31"/>
      <c r="Q148" s="24"/>
      <c r="R148" s="95"/>
      <c r="S148" s="24"/>
      <c r="T148" s="24"/>
      <c r="U148" s="24"/>
      <c r="V148" s="95"/>
      <c r="W148" s="24"/>
      <c r="X148" s="26"/>
      <c r="Y148" s="93"/>
      <c r="AC148" s="33"/>
      <c r="AD148" s="33"/>
      <c r="AE148" s="33"/>
      <c r="AF148" s="33"/>
      <c r="AG148" s="33"/>
      <c r="AH148" s="33"/>
    </row>
    <row r="149" spans="1:38" s="2" customFormat="1" ht="29.25" hidden="1" customHeight="1" x14ac:dyDescent="0.4">
      <c r="A149" s="2">
        <v>1</v>
      </c>
      <c r="B149" s="2">
        <v>1</v>
      </c>
      <c r="C149" s="2">
        <v>1</v>
      </c>
      <c r="D149" s="2">
        <v>1</v>
      </c>
      <c r="F149" s="2">
        <v>1</v>
      </c>
      <c r="G149" s="2" cm="1">
        <f t="array" ref="G149">INDEX(A149:F149,1,VLOOKUP($I$3,$J$306:$L$311,$L$305,))</f>
        <v>1</v>
      </c>
      <c r="H149" s="9"/>
      <c r="I149" s="324"/>
      <c r="J149" s="298"/>
      <c r="K149" s="300"/>
      <c r="L149" s="41"/>
      <c r="M149" s="42" t="s">
        <v>47</v>
      </c>
      <c r="N149" s="43"/>
      <c r="O149" s="44"/>
      <c r="P149" s="31"/>
      <c r="Q149" s="24"/>
      <c r="R149" s="95"/>
      <c r="S149" s="24"/>
      <c r="T149" s="24"/>
      <c r="U149" s="24"/>
      <c r="V149" s="95"/>
      <c r="W149" s="24"/>
      <c r="X149" s="26"/>
      <c r="Y149" s="93"/>
      <c r="AC149" s="33"/>
      <c r="AD149" s="33"/>
      <c r="AE149" s="33"/>
      <c r="AF149" s="33"/>
      <c r="AG149" s="33"/>
      <c r="AH149" s="33"/>
    </row>
    <row r="150" spans="1:38" s="2" customFormat="1" ht="29.25" hidden="1" customHeight="1" x14ac:dyDescent="0.4">
      <c r="A150" s="2">
        <v>1</v>
      </c>
      <c r="B150" s="2">
        <v>1</v>
      </c>
      <c r="C150" s="2">
        <v>1</v>
      </c>
      <c r="D150" s="2">
        <v>1</v>
      </c>
      <c r="F150" s="2">
        <v>1</v>
      </c>
      <c r="G150" s="2" cm="1">
        <f t="array" ref="G150">INDEX(A150:F150,1,VLOOKUP($I$3,$J$306:$L$311,$L$305,))</f>
        <v>1</v>
      </c>
      <c r="H150" s="9"/>
      <c r="I150" s="324"/>
      <c r="J150" s="298"/>
      <c r="K150" s="300"/>
      <c r="L150" s="41"/>
      <c r="M150" s="42" t="s">
        <v>51</v>
      </c>
      <c r="N150" s="43"/>
      <c r="O150" s="44"/>
      <c r="P150" s="31"/>
      <c r="Q150" s="24"/>
      <c r="R150" s="95"/>
      <c r="S150" s="24"/>
      <c r="T150" s="24"/>
      <c r="U150" s="24"/>
      <c r="V150" s="95"/>
      <c r="W150" s="24"/>
      <c r="X150" s="26"/>
      <c r="Y150" s="93"/>
      <c r="AC150" s="33"/>
      <c r="AD150" s="33"/>
      <c r="AE150" s="33"/>
      <c r="AF150" s="33"/>
      <c r="AG150" s="33"/>
      <c r="AH150" s="33"/>
    </row>
    <row r="151" spans="1:38" s="2" customFormat="1" ht="29.25" hidden="1" customHeight="1" x14ac:dyDescent="0.4">
      <c r="A151" s="2">
        <v>1</v>
      </c>
      <c r="B151" s="2">
        <v>1</v>
      </c>
      <c r="C151" s="2">
        <v>1</v>
      </c>
      <c r="D151" s="2">
        <v>1</v>
      </c>
      <c r="F151" s="2">
        <v>1</v>
      </c>
      <c r="G151" s="2" cm="1">
        <f t="array" ref="G151">INDEX(A151:F151,1,VLOOKUP($I$3,$J$306:$L$311,$L$305,))</f>
        <v>1</v>
      </c>
      <c r="H151" s="9"/>
      <c r="I151" s="324"/>
      <c r="J151" s="298"/>
      <c r="K151" s="300"/>
      <c r="L151" s="41"/>
      <c r="M151" s="42" t="s">
        <v>78</v>
      </c>
      <c r="N151" s="43"/>
      <c r="O151" s="44"/>
      <c r="P151" s="31"/>
      <c r="Q151" s="24"/>
      <c r="R151" s="95"/>
      <c r="S151" s="24"/>
      <c r="T151" s="24"/>
      <c r="U151" s="24"/>
      <c r="V151" s="95"/>
      <c r="W151" s="24"/>
      <c r="X151" s="26"/>
      <c r="Y151" s="93"/>
      <c r="AC151" s="33"/>
      <c r="AD151" s="33"/>
      <c r="AE151" s="33"/>
      <c r="AF151" s="33"/>
      <c r="AG151" s="33"/>
      <c r="AH151" s="33"/>
    </row>
    <row r="152" spans="1:38" s="2" customFormat="1" ht="29.25" hidden="1" customHeight="1" x14ac:dyDescent="0.4">
      <c r="A152" s="2">
        <v>1</v>
      </c>
      <c r="B152" s="2">
        <v>1</v>
      </c>
      <c r="C152" s="2">
        <v>1</v>
      </c>
      <c r="D152" s="2">
        <v>1</v>
      </c>
      <c r="F152" s="2">
        <v>1</v>
      </c>
      <c r="G152" s="2" cm="1">
        <f t="array" ref="G152">INDEX(A152:F152,1,VLOOKUP($I$3,$J$306:$L$311,$L$305,))</f>
        <v>1</v>
      </c>
      <c r="H152" s="9"/>
      <c r="I152" s="324"/>
      <c r="J152" s="298"/>
      <c r="K152" s="300"/>
      <c r="L152" s="305"/>
      <c r="M152" s="306"/>
      <c r="N152" s="43"/>
      <c r="O152" s="20"/>
      <c r="P152" s="55"/>
      <c r="Q152" s="24"/>
      <c r="R152" s="95"/>
      <c r="S152" s="24"/>
      <c r="T152" s="24"/>
      <c r="U152" s="24"/>
      <c r="V152" s="61"/>
      <c r="W152" s="24"/>
      <c r="X152" s="26"/>
      <c r="Y152" s="93"/>
      <c r="AC152" s="33"/>
      <c r="AD152" s="33"/>
      <c r="AE152" s="33"/>
      <c r="AF152" s="33"/>
      <c r="AG152" s="33"/>
      <c r="AH152" s="33"/>
    </row>
    <row r="153" spans="1:38" s="2" customFormat="1" ht="29.25" hidden="1" customHeight="1" x14ac:dyDescent="0.4">
      <c r="A153" s="2">
        <v>1</v>
      </c>
      <c r="B153" s="2">
        <v>1</v>
      </c>
      <c r="C153" s="2">
        <v>1</v>
      </c>
      <c r="D153" s="2">
        <v>1</v>
      </c>
      <c r="F153" s="2">
        <v>1</v>
      </c>
      <c r="G153" s="2" cm="1">
        <f t="array" ref="G153">INDEX(A153:F153,1,VLOOKUP($I$3,$J$306:$L$311,$L$305,))</f>
        <v>1</v>
      </c>
      <c r="H153" s="9"/>
      <c r="I153" s="324"/>
      <c r="J153" s="298"/>
      <c r="K153" s="300"/>
      <c r="L153" s="41"/>
      <c r="M153" s="98" t="s">
        <v>56</v>
      </c>
      <c r="N153" s="43"/>
      <c r="O153" s="44"/>
      <c r="P153" s="55"/>
      <c r="Q153" s="24"/>
      <c r="R153" s="95"/>
      <c r="S153" s="24"/>
      <c r="T153" s="24"/>
      <c r="U153" s="24"/>
      <c r="V153" s="95"/>
      <c r="W153" s="24"/>
      <c r="X153" s="26"/>
      <c r="Y153" s="93"/>
      <c r="AC153" s="33"/>
      <c r="AD153" s="33"/>
      <c r="AE153" s="33"/>
      <c r="AF153" s="33"/>
      <c r="AG153" s="33"/>
      <c r="AH153" s="33"/>
    </row>
    <row r="154" spans="1:38" s="2" customFormat="1" ht="29.25" hidden="1" customHeight="1" x14ac:dyDescent="0.4">
      <c r="A154" s="2">
        <v>1</v>
      </c>
      <c r="B154" s="2">
        <v>1</v>
      </c>
      <c r="C154" s="2">
        <v>1</v>
      </c>
      <c r="D154" s="2">
        <v>1</v>
      </c>
      <c r="F154" s="2">
        <v>1</v>
      </c>
      <c r="G154" s="2" cm="1">
        <f t="array" ref="G154">INDEX(A154:F154,1,VLOOKUP($I$3,$J$306:$L$311,$L$305,))</f>
        <v>1</v>
      </c>
      <c r="H154" s="9"/>
      <c r="I154" s="324"/>
      <c r="J154" s="298"/>
      <c r="K154" s="301"/>
      <c r="L154" s="305"/>
      <c r="M154" s="306"/>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hidden="1" customHeight="1" x14ac:dyDescent="0.4">
      <c r="A155" s="2">
        <v>1</v>
      </c>
      <c r="B155" s="2">
        <v>1</v>
      </c>
      <c r="C155" s="2">
        <v>1</v>
      </c>
      <c r="D155" s="2">
        <v>1</v>
      </c>
      <c r="E155" s="2"/>
      <c r="F155" s="2">
        <v>1</v>
      </c>
      <c r="G155" s="2" cm="1">
        <f t="array" ref="G155">INDEX(A155:F155,1,VLOOKUP($I$3,$J$306:$L$311,$L$305,))</f>
        <v>1</v>
      </c>
      <c r="H155" s="9"/>
      <c r="I155" s="324"/>
      <c r="J155" s="298"/>
      <c r="K155" s="299" t="s">
        <v>69</v>
      </c>
      <c r="L155" s="41"/>
      <c r="M155" s="42" t="s">
        <v>70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hidden="1" customHeight="1" x14ac:dyDescent="0.4">
      <c r="A156" s="2">
        <v>1</v>
      </c>
      <c r="B156" s="2">
        <v>1</v>
      </c>
      <c r="C156" s="2">
        <v>1</v>
      </c>
      <c r="D156" s="2">
        <v>1</v>
      </c>
      <c r="E156" s="2"/>
      <c r="F156" s="2">
        <v>1</v>
      </c>
      <c r="G156" s="2" cm="1">
        <f t="array" ref="G156">INDEX(A156:F156,1,VLOOKUP($I$3,$J$306:$L$311,$L$305,))</f>
        <v>1</v>
      </c>
      <c r="H156" s="9"/>
      <c r="I156" s="324"/>
      <c r="J156" s="298"/>
      <c r="K156" s="300"/>
      <c r="L156" s="110"/>
      <c r="M156" s="75" t="s">
        <v>71</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hidden="1" customHeight="1" x14ac:dyDescent="0.4">
      <c r="A157" s="2">
        <v>1</v>
      </c>
      <c r="B157" s="2">
        <v>1</v>
      </c>
      <c r="C157" s="2">
        <v>1</v>
      </c>
      <c r="D157" s="2">
        <v>1</v>
      </c>
      <c r="E157" s="2"/>
      <c r="F157" s="2">
        <v>1</v>
      </c>
      <c r="G157" s="2" cm="1">
        <f t="array" ref="G157">INDEX(A157:F157,1,VLOOKUP($I$3,$J$306:$L$311,$L$305,))</f>
        <v>1</v>
      </c>
      <c r="H157" s="9"/>
      <c r="I157" s="324"/>
      <c r="J157" s="298"/>
      <c r="K157" s="301"/>
      <c r="L157" s="302"/>
      <c r="M157" s="302"/>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hidden="1" customHeight="1" x14ac:dyDescent="0.4">
      <c r="A158" s="2">
        <v>1</v>
      </c>
      <c r="B158" s="2">
        <v>1</v>
      </c>
      <c r="C158" s="2">
        <v>1</v>
      </c>
      <c r="D158" s="2">
        <v>1</v>
      </c>
      <c r="E158" s="2"/>
      <c r="F158" s="2">
        <v>1</v>
      </c>
      <c r="G158" s="2" cm="1">
        <f t="array" ref="G158">INDEX(A158:F158,1,VLOOKUP($I$3,$J$306:$L$311,$L$305,))</f>
        <v>1</v>
      </c>
      <c r="H158" s="9"/>
      <c r="I158" s="324"/>
      <c r="J158" s="298"/>
      <c r="K158" s="299" t="s">
        <v>228</v>
      </c>
      <c r="L158" s="321"/>
      <c r="M158" s="322"/>
      <c r="N158" s="19"/>
      <c r="O158" s="20"/>
      <c r="P158" s="76" t="s">
        <v>72</v>
      </c>
      <c r="Q158" s="80"/>
      <c r="R158" s="23"/>
      <c r="S158" s="24"/>
      <c r="T158" s="24"/>
      <c r="U158" s="24"/>
      <c r="V158" s="24"/>
      <c r="W158" s="24"/>
      <c r="X158" s="40" t="str">
        <f>IF(SUM($N158:$N160)=0,"",IF($Q158=1,"適","不適"))</f>
        <v/>
      </c>
      <c r="Y158" s="93"/>
      <c r="Z158" s="2"/>
      <c r="AA158" s="2"/>
      <c r="AB158" s="2"/>
      <c r="AC158" s="102"/>
      <c r="AD158" s="102"/>
      <c r="AE158" s="102"/>
      <c r="AF158" s="102"/>
      <c r="AG158" s="102"/>
      <c r="AH158" s="102"/>
    </row>
    <row r="159" spans="1:38" s="12" customFormat="1" ht="29.25" hidden="1" customHeight="1" x14ac:dyDescent="0.4">
      <c r="A159" s="2">
        <v>1</v>
      </c>
      <c r="B159" s="2">
        <v>1</v>
      </c>
      <c r="C159" s="2">
        <v>1</v>
      </c>
      <c r="D159" s="2">
        <v>1</v>
      </c>
      <c r="E159" s="2"/>
      <c r="F159" s="2">
        <v>1</v>
      </c>
      <c r="G159" s="2" cm="1">
        <f t="array" ref="G159">INDEX(A159:F159,1,VLOOKUP($I$3,$J$306:$L$311,$L$305,))</f>
        <v>1</v>
      </c>
      <c r="H159" s="9"/>
      <c r="I159" s="324"/>
      <c r="J159" s="298"/>
      <c r="K159" s="300"/>
      <c r="L159" s="305"/>
      <c r="M159" s="306"/>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hidden="1" customHeight="1" x14ac:dyDescent="0.4">
      <c r="A160" s="2">
        <v>1</v>
      </c>
      <c r="B160" s="2">
        <v>1</v>
      </c>
      <c r="C160" s="2">
        <v>1</v>
      </c>
      <c r="D160" s="2">
        <v>1</v>
      </c>
      <c r="E160" s="2"/>
      <c r="F160" s="2">
        <v>1</v>
      </c>
      <c r="G160" s="2" cm="1">
        <f t="array" ref="G160">INDEX(A160:F160,1,VLOOKUP($I$3,$J$306:$L$311,$L$305,))</f>
        <v>1</v>
      </c>
      <c r="H160" s="9"/>
      <c r="I160" s="324"/>
      <c r="J160" s="298"/>
      <c r="K160" s="301"/>
      <c r="L160" s="305"/>
      <c r="M160" s="306"/>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hidden="1" customHeight="1" x14ac:dyDescent="0.4">
      <c r="A161" s="2">
        <v>1</v>
      </c>
      <c r="B161" s="2">
        <v>1</v>
      </c>
      <c r="C161" s="2">
        <v>1</v>
      </c>
      <c r="D161" s="2">
        <v>1</v>
      </c>
      <c r="E161" s="2"/>
      <c r="F161" s="2">
        <v>1</v>
      </c>
      <c r="G161" s="2" cm="1">
        <f t="array" ref="G161">INDEX(A161:F161,1,VLOOKUP($I$3,$J$306:$L$311,$L$305,))</f>
        <v>1</v>
      </c>
      <c r="H161" s="9"/>
      <c r="I161" s="324"/>
      <c r="J161" s="298"/>
      <c r="K161" s="299" t="s">
        <v>73</v>
      </c>
      <c r="L161" s="83"/>
      <c r="M161" s="84" t="s">
        <v>74</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hidden="1" customHeight="1" x14ac:dyDescent="0.4">
      <c r="A162" s="2">
        <v>1</v>
      </c>
      <c r="B162" s="2">
        <v>1</v>
      </c>
      <c r="C162" s="2">
        <v>1</v>
      </c>
      <c r="D162" s="2">
        <v>1</v>
      </c>
      <c r="E162" s="2"/>
      <c r="F162" s="2">
        <v>1</v>
      </c>
      <c r="G162" s="2" cm="1">
        <f t="array" ref="G162">INDEX(A162:F162,1,VLOOKUP($I$3,$J$306:$L$311,$L$305,))</f>
        <v>1</v>
      </c>
      <c r="H162" s="9"/>
      <c r="I162" s="324"/>
      <c r="J162" s="298"/>
      <c r="K162" s="301"/>
      <c r="L162" s="83"/>
      <c r="M162" s="84" t="s">
        <v>75</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hidden="1" customHeight="1" x14ac:dyDescent="0.4">
      <c r="A163" s="2">
        <v>1</v>
      </c>
      <c r="B163" s="2">
        <v>1</v>
      </c>
      <c r="C163" s="2">
        <v>1</v>
      </c>
      <c r="D163" s="2">
        <v>1</v>
      </c>
      <c r="F163" s="2">
        <v>1</v>
      </c>
      <c r="G163" s="2" cm="1">
        <f t="array" ref="G163">INDEX(A163:F163,1,VLOOKUP($I$3,$J$306:$L$311,$L$305,))</f>
        <v>1</v>
      </c>
      <c r="H163" s="9"/>
      <c r="I163" s="324"/>
      <c r="J163" s="298"/>
      <c r="K163" s="299" t="s">
        <v>62</v>
      </c>
      <c r="L163" s="70"/>
      <c r="M163" s="64" t="s">
        <v>63</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hidden="1" customHeight="1" x14ac:dyDescent="0.4">
      <c r="A164" s="2">
        <v>1</v>
      </c>
      <c r="B164" s="2">
        <v>1</v>
      </c>
      <c r="C164" s="2">
        <v>1</v>
      </c>
      <c r="D164" s="2">
        <v>1</v>
      </c>
      <c r="F164" s="2">
        <v>1</v>
      </c>
      <c r="G164" s="2" cm="1">
        <f t="array" ref="G164">INDEX(A164:F164,1,VLOOKUP($I$3,$J$306:$L$311,$L$305,))</f>
        <v>1</v>
      </c>
      <c r="H164" s="9"/>
      <c r="I164" s="324"/>
      <c r="J164" s="298"/>
      <c r="K164" s="301"/>
      <c r="L164" s="101"/>
      <c r="M164" s="71" t="s">
        <v>68</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hidden="1" customHeight="1" x14ac:dyDescent="0.4">
      <c r="A165" s="2">
        <v>1</v>
      </c>
      <c r="B165" s="2">
        <v>1</v>
      </c>
      <c r="C165" s="2">
        <v>1</v>
      </c>
      <c r="D165" s="2">
        <v>1</v>
      </c>
      <c r="F165" s="2">
        <v>1</v>
      </c>
      <c r="G165" s="2" cm="1">
        <f t="array" ref="G165">INDEX(A165:F165,1,VLOOKUP($I$3,$J$306:$L$311,$L$305,))</f>
        <v>1</v>
      </c>
      <c r="H165" s="9"/>
      <c r="I165" s="324"/>
      <c r="J165" s="298"/>
      <c r="K165" s="85" t="s">
        <v>76</v>
      </c>
      <c r="L165" s="83"/>
      <c r="M165" s="84" t="s">
        <v>77</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 t="shared" ref="A166:D167" si="5">IF(AND(OR($V$3=$V$305,$V$3=$V$307,$V$3=$V$308),OR($R$3=$R$305,$R$3&gt;$R$308),$T$3&lt;&gt;$T$307),1,0)</f>
        <v>0</v>
      </c>
      <c r="B166" s="2">
        <f t="shared" si="5"/>
        <v>0</v>
      </c>
      <c r="C166" s="2">
        <f t="shared" si="5"/>
        <v>0</v>
      </c>
      <c r="D166" s="2">
        <f t="shared" si="5"/>
        <v>0</v>
      </c>
      <c r="F166" s="2">
        <f>IF(AND(OR($V$3=$V$305,$V$3=$V$307,$V$3=$V$308),OR($R$3=$R$305,$R$3&gt;$R$308),$T$3&lt;&gt;$T$307),1,0)</f>
        <v>0</v>
      </c>
      <c r="G166" s="2" cm="1">
        <f t="array" ref="G166">INDEX(A166:F166,1,VLOOKUP($I$3,$J$306:$L$311,$L$305,))</f>
        <v>0</v>
      </c>
      <c r="H166" s="9"/>
      <c r="I166" s="324"/>
      <c r="J166" s="298"/>
      <c r="K166" s="30" t="s">
        <v>213</v>
      </c>
      <c r="L166" s="41"/>
      <c r="M166" s="275" t="s">
        <v>109</v>
      </c>
      <c r="N166" s="19"/>
      <c r="O166" s="20"/>
      <c r="P166" s="76" t="s">
        <v>197</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 t="shared" si="5"/>
        <v>0</v>
      </c>
      <c r="B167" s="2">
        <f t="shared" si="5"/>
        <v>0</v>
      </c>
      <c r="C167" s="2">
        <f t="shared" si="5"/>
        <v>0</v>
      </c>
      <c r="D167" s="2">
        <f t="shared" si="5"/>
        <v>0</v>
      </c>
      <c r="F167" s="2">
        <f>IF(AND(OR($V$3=$V$305,$V$3=$V$307,$V$3=$V$308),OR($R$3=$R$305,$R$3&gt;$R$308),$T$3&lt;&gt;$T$307),1,0)</f>
        <v>0</v>
      </c>
      <c r="G167" s="2" cm="1">
        <f t="array" ref="G167">INDEX(A167:F167,1,VLOOKUP($I$3,$J$306:$L$311,$L$305,))</f>
        <v>0</v>
      </c>
      <c r="H167" s="9"/>
      <c r="I167" s="324"/>
      <c r="J167" s="298"/>
      <c r="K167" s="294" t="s">
        <v>234</v>
      </c>
      <c r="L167" s="305"/>
      <c r="M167" s="326"/>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hidden="1" customHeight="1" x14ac:dyDescent="0.4">
      <c r="A168" s="2">
        <v>1</v>
      </c>
      <c r="B168" s="2">
        <v>1</v>
      </c>
      <c r="C168" s="2">
        <v>1</v>
      </c>
      <c r="D168" s="2">
        <v>1</v>
      </c>
      <c r="E168" s="2"/>
      <c r="F168" s="2">
        <v>1</v>
      </c>
      <c r="G168" s="2" cm="1">
        <f t="array" ref="G168">INDEX(A168:F168,1,VLOOKUP($I$3,$J$306:$L$311,$L$305,))</f>
        <v>1</v>
      </c>
      <c r="H168" s="9"/>
      <c r="I168" s="285"/>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hidden="1" customHeight="1" x14ac:dyDescent="0.4">
      <c r="A169" s="2">
        <v>1</v>
      </c>
      <c r="B169" s="2">
        <v>1</v>
      </c>
      <c r="G169" s="2" cm="1">
        <f t="array" ref="G169">INDEX(A169:F169,1,VLOOKUP($I$3,$J$306:$L$311,$L$305,))</f>
        <v>0</v>
      </c>
      <c r="H169" s="9"/>
      <c r="I169" s="323" t="s">
        <v>80</v>
      </c>
      <c r="J169" s="297" t="s">
        <v>224</v>
      </c>
      <c r="K169" s="18" t="s">
        <v>36</v>
      </c>
      <c r="L169" s="348"/>
      <c r="M169" s="349"/>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hidden="1" customHeight="1" x14ac:dyDescent="0.4">
      <c r="A170" s="2">
        <v>1</v>
      </c>
      <c r="B170" s="2">
        <v>1</v>
      </c>
      <c r="G170" s="2" cm="1">
        <f t="array" ref="G170">INDEX(A170:F170,1,VLOOKUP($I$3,$J$306:$L$311,$L$305,))</f>
        <v>0</v>
      </c>
      <c r="H170" s="9"/>
      <c r="I170" s="324"/>
      <c r="J170" s="298"/>
      <c r="K170" s="30" t="s">
        <v>39</v>
      </c>
      <c r="L170" s="305"/>
      <c r="M170" s="306"/>
      <c r="N170" s="19"/>
      <c r="O170" s="20"/>
      <c r="P170" s="31"/>
      <c r="Q170" s="22"/>
      <c r="R170" s="23"/>
      <c r="S170" s="24"/>
      <c r="T170" s="24"/>
      <c r="U170" s="24"/>
      <c r="V170" s="24"/>
      <c r="W170" s="25"/>
      <c r="X170" s="26"/>
      <c r="Y170" s="93"/>
      <c r="AC170" s="33"/>
      <c r="AD170" s="33"/>
      <c r="AE170" s="33"/>
      <c r="AF170" s="33"/>
      <c r="AG170" s="33"/>
      <c r="AH170" s="33"/>
    </row>
    <row r="171" spans="1:44" s="2" customFormat="1" ht="32.25" hidden="1" customHeight="1" x14ac:dyDescent="0.4">
      <c r="A171" s="2">
        <v>1</v>
      </c>
      <c r="B171" s="2">
        <v>1</v>
      </c>
      <c r="G171" s="2" cm="1">
        <f t="array" ref="G171">INDEX(A171:F171,1,VLOOKUP($I$3,$J$306:$L$311,$L$305,))</f>
        <v>0</v>
      </c>
      <c r="H171" s="9"/>
      <c r="I171" s="324"/>
      <c r="J171" s="298"/>
      <c r="K171" s="30" t="s">
        <v>40</v>
      </c>
      <c r="L171" s="307"/>
      <c r="M171" s="308"/>
      <c r="N171" s="19"/>
      <c r="O171" s="36"/>
      <c r="P171" s="37">
        <f>DATE($M$3-$AK171+1,4,1)</f>
        <v>40634</v>
      </c>
      <c r="Q171" s="39" t="str">
        <f>IF($N171="","",IF($L171&gt;=P171,1,"-"))</f>
        <v/>
      </c>
      <c r="R171" s="94"/>
      <c r="S171" s="95"/>
      <c r="T171" s="96"/>
      <c r="U171" s="95"/>
      <c r="V171" s="96"/>
      <c r="W171" s="95"/>
      <c r="X171" s="40" t="str">
        <f>IF($N171="","",IF($Q171=1,"適","不適"))</f>
        <v/>
      </c>
      <c r="Y171" s="93"/>
      <c r="AC171" s="33"/>
      <c r="AD171" s="33"/>
      <c r="AE171" s="33"/>
      <c r="AF171" s="33"/>
      <c r="AG171" s="33"/>
      <c r="AH171" s="33"/>
      <c r="AJ171" s="16" t="s">
        <v>41</v>
      </c>
      <c r="AK171" s="2">
        <f>AK$25</f>
        <v>16</v>
      </c>
      <c r="AL171" s="16" t="s">
        <v>42</v>
      </c>
      <c r="AM171" s="2">
        <f>AM$25</f>
        <v>11</v>
      </c>
      <c r="AN171" s="2" t="s">
        <v>42</v>
      </c>
      <c r="AO171" s="2">
        <f>AO$25</f>
        <v>6</v>
      </c>
      <c r="AP171" s="2" t="s">
        <v>42</v>
      </c>
      <c r="AQ171" s="2">
        <f>AQ$25</f>
        <v>4</v>
      </c>
      <c r="AR171" s="2" t="s">
        <v>42</v>
      </c>
    </row>
    <row r="172" spans="1:44" s="2" customFormat="1" ht="29.25" hidden="1" customHeight="1" x14ac:dyDescent="0.4">
      <c r="A172" s="2">
        <v>1</v>
      </c>
      <c r="B172" s="2">
        <v>1</v>
      </c>
      <c r="G172" s="2" cm="1">
        <f t="array" ref="G172">INDEX(A172:F172,1,VLOOKUP($I$3,$J$306:$L$311,$L$305,))</f>
        <v>0</v>
      </c>
      <c r="H172" s="9"/>
      <c r="I172" s="324"/>
      <c r="J172" s="298"/>
      <c r="K172" s="299" t="s">
        <v>43</v>
      </c>
      <c r="L172" s="41"/>
      <c r="M172" s="42" t="s">
        <v>44</v>
      </c>
      <c r="N172" s="43"/>
      <c r="O172" s="44"/>
      <c r="P172" s="31"/>
      <c r="Q172" s="24"/>
      <c r="R172" s="52"/>
      <c r="S172" s="24"/>
      <c r="T172" s="24"/>
      <c r="U172" s="24"/>
      <c r="V172" s="52"/>
      <c r="W172" s="25"/>
      <c r="X172" s="26"/>
      <c r="Y172" s="93"/>
      <c r="AC172" s="33"/>
      <c r="AD172" s="33"/>
      <c r="AE172" s="33"/>
      <c r="AF172" s="33"/>
      <c r="AG172" s="33"/>
      <c r="AH172" s="33"/>
    </row>
    <row r="173" spans="1:44" s="2" customFormat="1" ht="29.25" hidden="1" customHeight="1" x14ac:dyDescent="0.4">
      <c r="A173" s="2">
        <v>1</v>
      </c>
      <c r="B173" s="2">
        <v>1</v>
      </c>
      <c r="G173" s="2" cm="1">
        <f t="array" ref="G173">INDEX(A173:F173,1,VLOOKUP($I$3,$J$306:$L$311,$L$305,))</f>
        <v>0</v>
      </c>
      <c r="H173" s="9"/>
      <c r="I173" s="324"/>
      <c r="J173" s="298"/>
      <c r="K173" s="300"/>
      <c r="L173" s="41"/>
      <c r="M173" s="42" t="s">
        <v>47</v>
      </c>
      <c r="N173" s="43"/>
      <c r="O173" s="44"/>
      <c r="P173" s="31"/>
      <c r="Q173" s="24"/>
      <c r="R173" s="52"/>
      <c r="S173" s="24"/>
      <c r="T173" s="24"/>
      <c r="U173" s="24"/>
      <c r="V173" s="52"/>
      <c r="W173" s="25"/>
      <c r="X173" s="26"/>
      <c r="Y173" s="93"/>
      <c r="AC173" s="33"/>
      <c r="AD173" s="33"/>
      <c r="AE173" s="33"/>
      <c r="AF173" s="33"/>
      <c r="AG173" s="33"/>
      <c r="AH173" s="33"/>
    </row>
    <row r="174" spans="1:44" s="2" customFormat="1" ht="29.25" hidden="1" customHeight="1" x14ac:dyDescent="0.4">
      <c r="A174" s="2">
        <v>1</v>
      </c>
      <c r="B174" s="2">
        <v>1</v>
      </c>
      <c r="G174" s="2" cm="1">
        <f t="array" ref="G174">INDEX(A174:F174,1,VLOOKUP($I$3,$J$306:$L$311,$L$305,))</f>
        <v>0</v>
      </c>
      <c r="H174" s="9"/>
      <c r="I174" s="324"/>
      <c r="J174" s="298"/>
      <c r="K174" s="300"/>
      <c r="L174" s="41"/>
      <c r="M174" s="42" t="s">
        <v>51</v>
      </c>
      <c r="N174" s="43"/>
      <c r="O174" s="44"/>
      <c r="P174" s="31"/>
      <c r="Q174" s="24"/>
      <c r="R174" s="52"/>
      <c r="S174" s="24"/>
      <c r="T174" s="24"/>
      <c r="U174" s="24"/>
      <c r="V174" s="52"/>
      <c r="W174" s="25"/>
      <c r="X174" s="26"/>
      <c r="Y174" s="93"/>
      <c r="AC174" s="33"/>
      <c r="AD174" s="33"/>
      <c r="AE174" s="33"/>
      <c r="AF174" s="33"/>
      <c r="AG174" s="33"/>
      <c r="AH174" s="33"/>
    </row>
    <row r="175" spans="1:44" s="2" customFormat="1" ht="29.25" hidden="1" customHeight="1" x14ac:dyDescent="0.4">
      <c r="A175" s="2">
        <v>1</v>
      </c>
      <c r="B175" s="2">
        <v>1</v>
      </c>
      <c r="G175" s="2" cm="1">
        <f t="array" ref="G175">INDEX(A175:F175,1,VLOOKUP($I$3,$J$306:$L$311,$L$305,))</f>
        <v>0</v>
      </c>
      <c r="H175" s="9"/>
      <c r="I175" s="324"/>
      <c r="J175" s="298"/>
      <c r="K175" s="300"/>
      <c r="L175" s="41"/>
      <c r="M175" s="42" t="s">
        <v>78</v>
      </c>
      <c r="N175" s="43"/>
      <c r="O175" s="44"/>
      <c r="P175" s="31"/>
      <c r="Q175" s="24"/>
      <c r="R175" s="52"/>
      <c r="S175" s="24"/>
      <c r="T175" s="24"/>
      <c r="U175" s="24"/>
      <c r="V175" s="52"/>
      <c r="W175" s="25"/>
      <c r="X175" s="26"/>
      <c r="Y175" s="93"/>
      <c r="AC175" s="33"/>
      <c r="AD175" s="33"/>
      <c r="AE175" s="33"/>
      <c r="AF175" s="33"/>
      <c r="AG175" s="33"/>
      <c r="AH175" s="33"/>
    </row>
    <row r="176" spans="1:44" s="2" customFormat="1" ht="29.25" hidden="1" customHeight="1" x14ac:dyDescent="0.4">
      <c r="A176" s="2">
        <v>1</v>
      </c>
      <c r="B176" s="2">
        <v>1</v>
      </c>
      <c r="G176" s="2" cm="1">
        <f t="array" ref="G176">INDEX(A176:F176,1,VLOOKUP($I$3,$J$306:$L$311,$L$305,))</f>
        <v>0</v>
      </c>
      <c r="H176" s="9"/>
      <c r="I176" s="324"/>
      <c r="J176" s="298"/>
      <c r="K176" s="300"/>
      <c r="L176" s="348"/>
      <c r="M176" s="349"/>
      <c r="N176" s="43"/>
      <c r="O176" s="20"/>
      <c r="P176" s="55"/>
      <c r="Q176" s="24"/>
      <c r="R176" s="95"/>
      <c r="S176" s="24"/>
      <c r="T176" s="24"/>
      <c r="U176" s="24"/>
      <c r="V176" s="61"/>
      <c r="W176" s="25"/>
      <c r="X176" s="26"/>
      <c r="Y176" s="93"/>
      <c r="AC176" s="33"/>
      <c r="AD176" s="33"/>
      <c r="AE176" s="33"/>
      <c r="AF176" s="33"/>
      <c r="AG176" s="33"/>
      <c r="AH176" s="33"/>
    </row>
    <row r="177" spans="1:38" s="2" customFormat="1" ht="29.25" hidden="1" customHeight="1" x14ac:dyDescent="0.4">
      <c r="A177" s="2">
        <v>1</v>
      </c>
      <c r="B177" s="2">
        <v>1</v>
      </c>
      <c r="G177" s="2" cm="1">
        <f t="array" ref="G177">INDEX(A177:F177,1,VLOOKUP($I$3,$J$306:$L$311,$L$305,))</f>
        <v>0</v>
      </c>
      <c r="H177" s="9"/>
      <c r="I177" s="324"/>
      <c r="J177" s="298"/>
      <c r="K177" s="300"/>
      <c r="L177" s="41"/>
      <c r="M177" s="58" t="s">
        <v>56</v>
      </c>
      <c r="N177" s="43"/>
      <c r="O177" s="44"/>
      <c r="P177" s="55"/>
      <c r="Q177" s="24"/>
      <c r="R177" s="52"/>
      <c r="S177" s="24"/>
      <c r="T177" s="24"/>
      <c r="U177" s="24"/>
      <c r="V177" s="52"/>
      <c r="W177" s="25"/>
      <c r="X177" s="26"/>
      <c r="Y177" s="93"/>
      <c r="AC177" s="33"/>
      <c r="AD177" s="33"/>
      <c r="AE177" s="33"/>
      <c r="AF177" s="33"/>
      <c r="AG177" s="33"/>
      <c r="AH177" s="33"/>
    </row>
    <row r="178" spans="1:38" s="2" customFormat="1" ht="29.25" hidden="1" customHeight="1" x14ac:dyDescent="0.4">
      <c r="A178" s="2">
        <v>1</v>
      </c>
      <c r="B178" s="2">
        <v>1</v>
      </c>
      <c r="G178" s="2" cm="1">
        <f t="array" ref="G178">INDEX(A178:F178,1,VLOOKUP($I$3,$J$306:$L$311,$L$305,))</f>
        <v>0</v>
      </c>
      <c r="H178" s="9"/>
      <c r="I178" s="324"/>
      <c r="J178" s="298"/>
      <c r="K178" s="301"/>
      <c r="L178" s="305"/>
      <c r="M178" s="306"/>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hidden="1" customHeight="1" x14ac:dyDescent="0.4">
      <c r="A179" s="2">
        <v>1</v>
      </c>
      <c r="B179" s="2">
        <v>1</v>
      </c>
      <c r="G179" s="2" cm="1">
        <f t="array" ref="G179">INDEX(A179:F179,1,VLOOKUP($I$3,$J$306:$L$311,$L$305,))</f>
        <v>0</v>
      </c>
      <c r="H179" s="9"/>
      <c r="I179" s="324"/>
      <c r="J179" s="298"/>
      <c r="K179" s="299" t="s">
        <v>69</v>
      </c>
      <c r="L179" s="41"/>
      <c r="M179" s="42" t="s">
        <v>70</v>
      </c>
      <c r="N179" s="43"/>
      <c r="O179" s="44"/>
      <c r="P179" s="31"/>
      <c r="Q179" s="22"/>
      <c r="R179" s="23"/>
      <c r="S179" s="24"/>
      <c r="T179" s="24"/>
      <c r="U179" s="24"/>
      <c r="V179" s="24"/>
      <c r="W179" s="25"/>
      <c r="X179" s="26"/>
      <c r="Y179" s="93"/>
      <c r="AC179" s="33"/>
      <c r="AD179" s="33"/>
      <c r="AE179" s="33"/>
      <c r="AF179" s="33"/>
      <c r="AG179" s="33"/>
      <c r="AH179" s="33"/>
    </row>
    <row r="180" spans="1:38" s="2" customFormat="1" ht="32.25" hidden="1" customHeight="1" x14ac:dyDescent="0.4">
      <c r="A180" s="2">
        <v>1</v>
      </c>
      <c r="B180" s="2">
        <v>1</v>
      </c>
      <c r="G180" s="2" cm="1">
        <f t="array" ref="G180">INDEX(A180:F180,1,VLOOKUP($I$3,$J$306:$L$311,$L$305,))</f>
        <v>0</v>
      </c>
      <c r="H180" s="9"/>
      <c r="I180" s="324"/>
      <c r="J180" s="298"/>
      <c r="K180" s="300"/>
      <c r="L180" s="41"/>
      <c r="M180" s="75" t="s">
        <v>71</v>
      </c>
      <c r="N180" s="43"/>
      <c r="O180" s="44"/>
      <c r="P180" s="31"/>
      <c r="Q180" s="22"/>
      <c r="R180" s="23"/>
      <c r="S180" s="24"/>
      <c r="T180" s="24"/>
      <c r="U180" s="24"/>
      <c r="V180" s="24"/>
      <c r="W180" s="25"/>
      <c r="X180" s="26"/>
      <c r="Y180" s="93"/>
      <c r="AC180" s="33"/>
      <c r="AD180" s="33"/>
      <c r="AE180" s="33"/>
      <c r="AF180" s="33"/>
      <c r="AG180" s="33"/>
      <c r="AH180" s="33"/>
    </row>
    <row r="181" spans="1:38" s="2" customFormat="1" ht="29.25" hidden="1" customHeight="1" x14ac:dyDescent="0.4">
      <c r="A181" s="2">
        <v>1</v>
      </c>
      <c r="B181" s="2">
        <v>1</v>
      </c>
      <c r="G181" s="2" cm="1">
        <f t="array" ref="G181">INDEX(A181:F181,1,VLOOKUP($I$3,$J$306:$L$311,$L$305,))</f>
        <v>0</v>
      </c>
      <c r="H181" s="9"/>
      <c r="I181" s="324"/>
      <c r="J181" s="298"/>
      <c r="K181" s="301"/>
      <c r="L181" s="302"/>
      <c r="M181" s="302"/>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hidden="1" customHeight="1" x14ac:dyDescent="0.4">
      <c r="A182" s="2">
        <v>1</v>
      </c>
      <c r="B182" s="2">
        <v>1</v>
      </c>
      <c r="G182" s="2" cm="1">
        <f t="array" ref="G182">INDEX(A182:F182,1,VLOOKUP($I$3,$J$306:$L$311,$L$305,))</f>
        <v>0</v>
      </c>
      <c r="H182" s="9"/>
      <c r="I182" s="324"/>
      <c r="J182" s="298"/>
      <c r="K182" s="299" t="s">
        <v>228</v>
      </c>
      <c r="L182" s="321"/>
      <c r="M182" s="322"/>
      <c r="N182" s="19"/>
      <c r="O182" s="36"/>
      <c r="P182" s="79" t="s">
        <v>72</v>
      </c>
      <c r="Q182" s="80"/>
      <c r="R182" s="78"/>
      <c r="S182" s="24"/>
      <c r="T182" s="24"/>
      <c r="U182" s="24"/>
      <c r="V182" s="24"/>
      <c r="W182" s="24"/>
      <c r="X182" s="40" t="str">
        <f>IF(SUM($N182:$N184)=0,"",IF($Q182=1,"適","不適"))</f>
        <v/>
      </c>
      <c r="Y182" s="93"/>
      <c r="AC182" s="33"/>
      <c r="AD182" s="33"/>
      <c r="AE182" s="33"/>
      <c r="AF182" s="33"/>
      <c r="AG182" s="33"/>
      <c r="AH182" s="33"/>
    </row>
    <row r="183" spans="1:38" s="2" customFormat="1" ht="28.5" hidden="1" customHeight="1" x14ac:dyDescent="0.4">
      <c r="A183" s="2">
        <v>1</v>
      </c>
      <c r="B183" s="2">
        <v>1</v>
      </c>
      <c r="G183" s="2" cm="1">
        <f t="array" ref="G183">INDEX(A183:F183,1,VLOOKUP($I$3,$J$306:$L$311,$L$305,))</f>
        <v>0</v>
      </c>
      <c r="H183" s="9"/>
      <c r="I183" s="324"/>
      <c r="J183" s="298"/>
      <c r="K183" s="300"/>
      <c r="L183" s="305"/>
      <c r="M183" s="306"/>
      <c r="N183" s="19"/>
      <c r="O183" s="20"/>
      <c r="P183" s="76"/>
      <c r="Q183" s="81"/>
      <c r="R183" s="23"/>
      <c r="S183" s="24"/>
      <c r="T183" s="24"/>
      <c r="U183" s="24"/>
      <c r="V183" s="24"/>
      <c r="W183" s="24"/>
      <c r="X183" s="82"/>
      <c r="Y183" s="93"/>
      <c r="AC183" s="33"/>
      <c r="AD183" s="33"/>
      <c r="AE183" s="33"/>
      <c r="AF183" s="33"/>
      <c r="AG183" s="33"/>
      <c r="AH183" s="33"/>
    </row>
    <row r="184" spans="1:38" s="2" customFormat="1" ht="28.5" hidden="1" customHeight="1" x14ac:dyDescent="0.4">
      <c r="A184" s="2">
        <v>1</v>
      </c>
      <c r="B184" s="2">
        <v>1</v>
      </c>
      <c r="G184" s="2" cm="1">
        <f t="array" ref="G184">INDEX(A184:F184,1,VLOOKUP($I$3,$J$306:$L$311,$L$305,))</f>
        <v>0</v>
      </c>
      <c r="H184" s="9"/>
      <c r="I184" s="324"/>
      <c r="J184" s="298"/>
      <c r="K184" s="301"/>
      <c r="L184" s="305"/>
      <c r="M184" s="306"/>
      <c r="N184" s="19"/>
      <c r="O184" s="20"/>
      <c r="P184" s="76"/>
      <c r="Q184" s="81"/>
      <c r="R184" s="23"/>
      <c r="S184" s="24"/>
      <c r="T184" s="24"/>
      <c r="U184" s="24"/>
      <c r="V184" s="24"/>
      <c r="W184" s="24"/>
      <c r="X184" s="82"/>
      <c r="Y184" s="93"/>
      <c r="AC184" s="33"/>
      <c r="AD184" s="33"/>
      <c r="AE184" s="33"/>
      <c r="AF184" s="33"/>
      <c r="AG184" s="33"/>
      <c r="AH184" s="33"/>
    </row>
    <row r="185" spans="1:38" s="2" customFormat="1" ht="32.25" hidden="1" customHeight="1" x14ac:dyDescent="0.4">
      <c r="A185" s="2">
        <v>1</v>
      </c>
      <c r="B185" s="2">
        <v>1</v>
      </c>
      <c r="G185" s="2" cm="1">
        <f t="array" ref="G185">INDEX(A185:F185,1,VLOOKUP($I$3,$J$306:$L$311,$L$305,))</f>
        <v>0</v>
      </c>
      <c r="H185" s="9"/>
      <c r="I185" s="324"/>
      <c r="J185" s="298"/>
      <c r="K185" s="299" t="s">
        <v>73</v>
      </c>
      <c r="L185" s="83"/>
      <c r="M185" s="84" t="s">
        <v>74</v>
      </c>
      <c r="N185" s="19"/>
      <c r="O185" s="20"/>
      <c r="P185" s="76"/>
      <c r="Q185" s="81"/>
      <c r="R185" s="23"/>
      <c r="S185" s="24"/>
      <c r="T185" s="24"/>
      <c r="U185" s="24"/>
      <c r="V185" s="24"/>
      <c r="W185" s="24"/>
      <c r="X185" s="82"/>
      <c r="Y185" s="93"/>
      <c r="AC185" s="33"/>
      <c r="AD185" s="33"/>
      <c r="AE185" s="33"/>
      <c r="AF185" s="33"/>
      <c r="AG185" s="33"/>
      <c r="AH185" s="33"/>
    </row>
    <row r="186" spans="1:38" s="2" customFormat="1" ht="32.25" hidden="1" customHeight="1" x14ac:dyDescent="0.4">
      <c r="A186" s="2">
        <v>1</v>
      </c>
      <c r="B186" s="2">
        <v>1</v>
      </c>
      <c r="G186" s="2" cm="1">
        <f t="array" ref="G186">INDEX(A186:F186,1,VLOOKUP($I$3,$J$306:$L$311,$L$305,))</f>
        <v>0</v>
      </c>
      <c r="H186" s="9"/>
      <c r="I186" s="324"/>
      <c r="J186" s="298"/>
      <c r="K186" s="301"/>
      <c r="L186" s="83"/>
      <c r="M186" s="84" t="s">
        <v>75</v>
      </c>
      <c r="N186" s="19"/>
      <c r="O186" s="20"/>
      <c r="P186" s="76"/>
      <c r="Q186" s="81"/>
      <c r="R186" s="23"/>
      <c r="S186" s="24"/>
      <c r="T186" s="24"/>
      <c r="U186" s="24"/>
      <c r="V186" s="24"/>
      <c r="W186" s="24"/>
      <c r="X186" s="82"/>
      <c r="Y186" s="93"/>
      <c r="AC186" s="33"/>
      <c r="AD186" s="33"/>
      <c r="AE186" s="33"/>
      <c r="AF186" s="33"/>
      <c r="AG186" s="33"/>
      <c r="AH186" s="33"/>
    </row>
    <row r="187" spans="1:38" s="2" customFormat="1" ht="32.25" hidden="1" customHeight="1" x14ac:dyDescent="0.4">
      <c r="A187" s="2">
        <v>1</v>
      </c>
      <c r="B187" s="2">
        <v>1</v>
      </c>
      <c r="G187" s="2" cm="1">
        <f t="array" ref="G187">INDEX(A187:F187,1,VLOOKUP($I$3,$J$306:$L$311,$L$305,))</f>
        <v>0</v>
      </c>
      <c r="H187" s="9"/>
      <c r="I187" s="324"/>
      <c r="J187" s="298"/>
      <c r="K187" s="299" t="s">
        <v>62</v>
      </c>
      <c r="L187" s="70"/>
      <c r="M187" s="64" t="s">
        <v>63</v>
      </c>
      <c r="N187" s="43"/>
      <c r="O187" s="65"/>
      <c r="P187" s="108"/>
      <c r="Q187" s="109"/>
      <c r="R187" s="24"/>
      <c r="S187" s="24"/>
      <c r="T187" s="24"/>
      <c r="U187" s="24"/>
      <c r="V187" s="24"/>
      <c r="W187" s="25"/>
      <c r="X187" s="26"/>
      <c r="Y187" s="93"/>
      <c r="AC187" s="33"/>
      <c r="AD187" s="33"/>
      <c r="AE187" s="33"/>
      <c r="AF187" s="33"/>
      <c r="AG187" s="33"/>
      <c r="AH187" s="33"/>
    </row>
    <row r="188" spans="1:38" s="2" customFormat="1" ht="32.25" hidden="1" customHeight="1" x14ac:dyDescent="0.4">
      <c r="A188" s="2">
        <v>1</v>
      </c>
      <c r="B188" s="2">
        <v>1</v>
      </c>
      <c r="G188" s="2" cm="1">
        <f t="array" ref="G188">INDEX(A188:F188,1,VLOOKUP($I$3,$J$306:$L$311,$L$305,))</f>
        <v>0</v>
      </c>
      <c r="H188" s="9"/>
      <c r="I188" s="324"/>
      <c r="J188" s="298"/>
      <c r="K188" s="301"/>
      <c r="L188" s="101"/>
      <c r="M188" s="71" t="s">
        <v>68</v>
      </c>
      <c r="N188" s="43"/>
      <c r="O188" s="44"/>
      <c r="P188" s="108"/>
      <c r="Q188" s="109"/>
      <c r="R188" s="24"/>
      <c r="S188" s="24"/>
      <c r="T188" s="24"/>
      <c r="U188" s="24"/>
      <c r="V188" s="24"/>
      <c r="W188" s="25"/>
      <c r="X188" s="26"/>
      <c r="Y188" s="93"/>
      <c r="AC188" s="33"/>
      <c r="AD188" s="33"/>
      <c r="AE188" s="33"/>
      <c r="AF188" s="33"/>
      <c r="AG188" s="33"/>
      <c r="AH188" s="33"/>
    </row>
    <row r="189" spans="1:38" s="2" customFormat="1" ht="32.25" hidden="1" customHeight="1" x14ac:dyDescent="0.4">
      <c r="A189" s="2">
        <v>1</v>
      </c>
      <c r="B189" s="2">
        <v>1</v>
      </c>
      <c r="G189" s="2" cm="1">
        <f t="array" ref="G189">INDEX(A189:F189,1,VLOOKUP($I$3,$J$306:$L$311,$L$305,))</f>
        <v>0</v>
      </c>
      <c r="H189" s="9"/>
      <c r="I189" s="324"/>
      <c r="J189" s="298"/>
      <c r="K189" s="85" t="s">
        <v>76</v>
      </c>
      <c r="L189" s="83"/>
      <c r="M189" s="84" t="s">
        <v>77</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IF(AND(OR($V$3=$V$305,$V$3=$V$307,$V$3=$V$308),$T$3&lt;&gt;$T$307),1,0)</f>
        <v>0</v>
      </c>
      <c r="B190" s="2">
        <f>IF(AND(OR($V$3=$V$305,$V$3=$V$307,$V$3=$V$308),$T$3&lt;&gt;$T$307),1,0)</f>
        <v>0</v>
      </c>
      <c r="G190" s="2" cm="1">
        <f t="array" ref="G190">INDEX(A190:F190,1,VLOOKUP($I$3,$J$306:$L$311,$L$305,))</f>
        <v>0</v>
      </c>
      <c r="H190" s="9"/>
      <c r="I190" s="324"/>
      <c r="J190" s="298"/>
      <c r="K190" s="30" t="s">
        <v>213</v>
      </c>
      <c r="L190" s="41"/>
      <c r="M190" s="275" t="s">
        <v>109</v>
      </c>
      <c r="N190" s="19"/>
      <c r="O190" s="20"/>
      <c r="P190" s="76" t="s">
        <v>197</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IF(AND(OR($V$3=$V$305,$V$3=$V$307,$V$3=$V$308),$T$3&lt;&gt;$T$307),1,0)</f>
        <v>0</v>
      </c>
      <c r="B191" s="2">
        <f>IF(AND(OR($V$3=$V$305,$V$3=$V$307,$V$3=$V$308),$T$3&lt;&gt;$T$307),1,0)</f>
        <v>0</v>
      </c>
      <c r="G191" s="2" cm="1">
        <f t="array" ref="G191">INDEX(A191:F191,1,VLOOKUP($I$3,$J$306:$L$311,$L$305,))</f>
        <v>0</v>
      </c>
      <c r="H191" s="9"/>
      <c r="I191" s="324"/>
      <c r="J191" s="298"/>
      <c r="K191" s="294" t="s">
        <v>234</v>
      </c>
      <c r="L191" s="305"/>
      <c r="M191" s="326"/>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hidden="1" customHeight="1" x14ac:dyDescent="0.4">
      <c r="A192" s="2">
        <v>1</v>
      </c>
      <c r="B192" s="2">
        <v>1</v>
      </c>
      <c r="G192" s="2" cm="1">
        <f t="array" ref="G192">INDEX(A192:F192,1,VLOOKUP($I$3,$J$306:$L$311,$L$305,))</f>
        <v>0</v>
      </c>
      <c r="H192" s="9"/>
      <c r="I192" s="324"/>
      <c r="J192" s="284"/>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hidden="1" customHeight="1" x14ac:dyDescent="0.4">
      <c r="A193" s="2">
        <v>1</v>
      </c>
      <c r="B193" s="2">
        <v>1</v>
      </c>
      <c r="G193" s="2" cm="1">
        <f t="array" ref="G193">INDEX(A193:F193,1,VLOOKUP($I$3,$J$306:$L$311,$L$305,))</f>
        <v>0</v>
      </c>
      <c r="H193" s="9"/>
      <c r="I193" s="324"/>
      <c r="J193" s="297" t="s">
        <v>225</v>
      </c>
      <c r="K193" s="30" t="s">
        <v>36</v>
      </c>
      <c r="L193" s="305"/>
      <c r="M193" s="306"/>
      <c r="N193" s="19"/>
      <c r="O193" s="20"/>
      <c r="P193" s="31"/>
      <c r="Q193" s="22"/>
      <c r="R193" s="23"/>
      <c r="S193" s="24"/>
      <c r="T193" s="24"/>
      <c r="U193" s="24"/>
      <c r="V193" s="24"/>
      <c r="W193" s="24"/>
      <c r="X193" s="26"/>
      <c r="Y193" s="93"/>
      <c r="AC193" s="33"/>
      <c r="AD193" s="33"/>
      <c r="AE193" s="33"/>
      <c r="AF193" s="33"/>
      <c r="AG193" s="33"/>
      <c r="AH193" s="33"/>
    </row>
    <row r="194" spans="1:38" s="2" customFormat="1" ht="29.25" hidden="1" customHeight="1" x14ac:dyDescent="0.4">
      <c r="A194" s="2">
        <v>1</v>
      </c>
      <c r="B194" s="2">
        <v>1</v>
      </c>
      <c r="G194" s="2" cm="1">
        <f t="array" ref="G194">INDEX(A194:F194,1,VLOOKUP($I$3,$J$306:$L$311,$L$305,))</f>
        <v>0</v>
      </c>
      <c r="H194" s="9"/>
      <c r="I194" s="324"/>
      <c r="J194" s="298"/>
      <c r="K194" s="30" t="s">
        <v>39</v>
      </c>
      <c r="L194" s="305"/>
      <c r="M194" s="306"/>
      <c r="N194" s="19"/>
      <c r="O194" s="20"/>
      <c r="P194" s="31"/>
      <c r="Q194" s="22"/>
      <c r="R194" s="23"/>
      <c r="S194" s="24"/>
      <c r="T194" s="24"/>
      <c r="U194" s="24"/>
      <c r="V194" s="24"/>
      <c r="W194" s="24"/>
      <c r="X194" s="26"/>
      <c r="Y194" s="93"/>
      <c r="AC194" s="33"/>
      <c r="AD194" s="33"/>
      <c r="AE194" s="33"/>
      <c r="AF194" s="33"/>
      <c r="AG194" s="33"/>
      <c r="AH194" s="33"/>
    </row>
    <row r="195" spans="1:38" s="2" customFormat="1" ht="32.25" hidden="1" customHeight="1" x14ac:dyDescent="0.4">
      <c r="A195" s="2">
        <v>1</v>
      </c>
      <c r="B195" s="2">
        <v>1</v>
      </c>
      <c r="G195" s="2" cm="1">
        <f t="array" ref="G195">INDEX(A195:F195,1,VLOOKUP($I$3,$J$306:$L$311,$L$305,))</f>
        <v>0</v>
      </c>
      <c r="H195" s="9"/>
      <c r="I195" s="324"/>
      <c r="J195" s="298"/>
      <c r="K195" s="30" t="s">
        <v>40</v>
      </c>
      <c r="L195" s="307"/>
      <c r="M195" s="308"/>
      <c r="N195" s="19"/>
      <c r="O195" s="36"/>
      <c r="P195" s="37">
        <f>DATE($M$3-$AK195+1,4,1)</f>
        <v>40634</v>
      </c>
      <c r="Q195" s="38" t="str">
        <f>IF($N195="","",IF($L195&gt;=$P195,1,"-"))</f>
        <v/>
      </c>
      <c r="R195" s="94"/>
      <c r="S195" s="95"/>
      <c r="T195" s="96"/>
      <c r="U195" s="95"/>
      <c r="V195" s="96"/>
      <c r="W195" s="95"/>
      <c r="X195" s="40" t="str">
        <f>IF($N195="","",IF($Q195=1,"適","不適"))</f>
        <v/>
      </c>
      <c r="Y195" s="93"/>
      <c r="AC195" s="33"/>
      <c r="AD195" s="33"/>
      <c r="AE195" s="33"/>
      <c r="AF195" s="33"/>
      <c r="AG195" s="33"/>
      <c r="AH195" s="33"/>
      <c r="AJ195" s="16" t="s">
        <v>41</v>
      </c>
      <c r="AK195" s="2">
        <f>AK$25</f>
        <v>16</v>
      </c>
      <c r="AL195" s="16" t="s">
        <v>42</v>
      </c>
    </row>
    <row r="196" spans="1:38" s="2" customFormat="1" ht="29.25" hidden="1" customHeight="1" x14ac:dyDescent="0.4">
      <c r="A196" s="2">
        <v>1</v>
      </c>
      <c r="B196" s="2">
        <v>1</v>
      </c>
      <c r="G196" s="2" cm="1">
        <f t="array" ref="G196">INDEX(A196:F196,1,VLOOKUP($I$3,$J$306:$L$311,$L$305,))</f>
        <v>0</v>
      </c>
      <c r="H196" s="9"/>
      <c r="I196" s="324"/>
      <c r="J196" s="298"/>
      <c r="K196" s="299" t="s">
        <v>43</v>
      </c>
      <c r="L196" s="41"/>
      <c r="M196" s="42" t="s">
        <v>44</v>
      </c>
      <c r="N196" s="43"/>
      <c r="O196" s="44"/>
      <c r="P196" s="31"/>
      <c r="Q196" s="24"/>
      <c r="R196" s="95"/>
      <c r="S196" s="24"/>
      <c r="T196" s="24"/>
      <c r="U196" s="24"/>
      <c r="V196" s="95"/>
      <c r="W196" s="24"/>
      <c r="X196" s="26"/>
      <c r="Y196" s="93"/>
      <c r="AC196" s="33"/>
      <c r="AD196" s="33"/>
      <c r="AE196" s="33"/>
      <c r="AF196" s="33"/>
      <c r="AG196" s="33"/>
      <c r="AH196" s="33"/>
    </row>
    <row r="197" spans="1:38" s="2" customFormat="1" ht="29.25" hidden="1" customHeight="1" x14ac:dyDescent="0.4">
      <c r="A197" s="2">
        <v>1</v>
      </c>
      <c r="B197" s="2">
        <v>1</v>
      </c>
      <c r="G197" s="2" cm="1">
        <f t="array" ref="G197">INDEX(A197:F197,1,VLOOKUP($I$3,$J$306:$L$311,$L$305,))</f>
        <v>0</v>
      </c>
      <c r="H197" s="9"/>
      <c r="I197" s="324"/>
      <c r="J197" s="298"/>
      <c r="K197" s="300"/>
      <c r="L197" s="41"/>
      <c r="M197" s="42" t="s">
        <v>47</v>
      </c>
      <c r="N197" s="43"/>
      <c r="O197" s="44"/>
      <c r="P197" s="31"/>
      <c r="Q197" s="24"/>
      <c r="R197" s="95"/>
      <c r="S197" s="24"/>
      <c r="T197" s="24"/>
      <c r="U197" s="24"/>
      <c r="V197" s="95"/>
      <c r="W197" s="24"/>
      <c r="X197" s="26"/>
      <c r="Y197" s="93"/>
      <c r="AC197" s="33"/>
      <c r="AD197" s="33"/>
      <c r="AE197" s="33"/>
      <c r="AF197" s="33"/>
      <c r="AG197" s="33"/>
      <c r="AH197" s="33"/>
    </row>
    <row r="198" spans="1:38" s="2" customFormat="1" ht="29.25" hidden="1" customHeight="1" x14ac:dyDescent="0.4">
      <c r="A198" s="2">
        <v>1</v>
      </c>
      <c r="B198" s="2">
        <v>1</v>
      </c>
      <c r="G198" s="2" cm="1">
        <f t="array" ref="G198">INDEX(A198:F198,1,VLOOKUP($I$3,$J$306:$L$311,$L$305,))</f>
        <v>0</v>
      </c>
      <c r="H198" s="9"/>
      <c r="I198" s="324"/>
      <c r="J198" s="298"/>
      <c r="K198" s="300"/>
      <c r="L198" s="41"/>
      <c r="M198" s="42" t="s">
        <v>51</v>
      </c>
      <c r="N198" s="43"/>
      <c r="O198" s="44"/>
      <c r="P198" s="31"/>
      <c r="Q198" s="24"/>
      <c r="R198" s="95"/>
      <c r="S198" s="24"/>
      <c r="T198" s="24"/>
      <c r="U198" s="24"/>
      <c r="V198" s="95"/>
      <c r="W198" s="24"/>
      <c r="X198" s="26"/>
      <c r="Y198" s="93"/>
      <c r="AC198" s="33"/>
      <c r="AD198" s="33"/>
      <c r="AE198" s="33"/>
      <c r="AF198" s="33"/>
      <c r="AG198" s="33"/>
      <c r="AH198" s="33"/>
    </row>
    <row r="199" spans="1:38" s="2" customFormat="1" ht="29.25" hidden="1" customHeight="1" x14ac:dyDescent="0.4">
      <c r="A199" s="2">
        <v>1</v>
      </c>
      <c r="B199" s="2">
        <v>1</v>
      </c>
      <c r="G199" s="2" cm="1">
        <f t="array" ref="G199">INDEX(A199:F199,1,VLOOKUP($I$3,$J$306:$L$311,$L$305,))</f>
        <v>0</v>
      </c>
      <c r="H199" s="9"/>
      <c r="I199" s="324"/>
      <c r="J199" s="298"/>
      <c r="K199" s="300"/>
      <c r="L199" s="97"/>
      <c r="M199" s="75" t="s">
        <v>78</v>
      </c>
      <c r="N199" s="43"/>
      <c r="O199" s="44"/>
      <c r="P199" s="31"/>
      <c r="Q199" s="24"/>
      <c r="R199" s="95"/>
      <c r="S199" s="24"/>
      <c r="T199" s="24"/>
      <c r="U199" s="24"/>
      <c r="V199" s="95"/>
      <c r="W199" s="24"/>
      <c r="X199" s="26"/>
      <c r="Y199" s="93"/>
      <c r="AC199" s="33"/>
      <c r="AD199" s="33"/>
      <c r="AE199" s="33"/>
      <c r="AF199" s="33"/>
      <c r="AG199" s="33"/>
      <c r="AH199" s="33"/>
    </row>
    <row r="200" spans="1:38" s="2" customFormat="1" ht="29.25" hidden="1" customHeight="1" x14ac:dyDescent="0.4">
      <c r="A200" s="2">
        <v>1</v>
      </c>
      <c r="B200" s="2">
        <v>1</v>
      </c>
      <c r="G200" s="2" cm="1">
        <f t="array" ref="G200">INDEX(A200:F200,1,VLOOKUP($I$3,$J$306:$L$311,$L$305,))</f>
        <v>0</v>
      </c>
      <c r="H200" s="9"/>
      <c r="I200" s="324"/>
      <c r="J200" s="298"/>
      <c r="K200" s="300"/>
      <c r="L200" s="330"/>
      <c r="M200" s="330"/>
      <c r="N200" s="43"/>
      <c r="O200" s="20"/>
      <c r="P200" s="55"/>
      <c r="Q200" s="24"/>
      <c r="R200" s="95"/>
      <c r="S200" s="24"/>
      <c r="T200" s="24"/>
      <c r="U200" s="24"/>
      <c r="V200" s="61"/>
      <c r="W200" s="24"/>
      <c r="X200" s="26"/>
      <c r="Y200" s="93"/>
      <c r="AC200" s="33"/>
      <c r="AD200" s="33"/>
      <c r="AE200" s="33"/>
      <c r="AF200" s="33"/>
      <c r="AG200" s="33"/>
      <c r="AH200" s="33"/>
    </row>
    <row r="201" spans="1:38" s="2" customFormat="1" ht="29.25" hidden="1" customHeight="1" x14ac:dyDescent="0.4">
      <c r="A201" s="2">
        <v>1</v>
      </c>
      <c r="B201" s="2">
        <v>1</v>
      </c>
      <c r="G201" s="2" cm="1">
        <f t="array" ref="G201">INDEX(A201:F201,1,VLOOKUP($I$3,$J$306:$L$311,$L$305,))</f>
        <v>0</v>
      </c>
      <c r="H201" s="9"/>
      <c r="I201" s="324"/>
      <c r="J201" s="298"/>
      <c r="K201" s="300"/>
      <c r="L201" s="41"/>
      <c r="M201" s="98" t="s">
        <v>56</v>
      </c>
      <c r="N201" s="43"/>
      <c r="O201" s="44"/>
      <c r="P201" s="55"/>
      <c r="Q201" s="24"/>
      <c r="R201" s="95"/>
      <c r="S201" s="24"/>
      <c r="T201" s="24"/>
      <c r="U201" s="24"/>
      <c r="V201" s="95"/>
      <c r="W201" s="24"/>
      <c r="X201" s="26"/>
      <c r="Y201" s="93"/>
      <c r="AC201" s="33"/>
      <c r="AD201" s="33"/>
      <c r="AE201" s="33"/>
      <c r="AF201" s="33"/>
      <c r="AG201" s="33"/>
      <c r="AH201" s="33"/>
    </row>
    <row r="202" spans="1:38" s="2" customFormat="1" ht="29.25" hidden="1" customHeight="1" x14ac:dyDescent="0.4">
      <c r="A202" s="2">
        <v>1</v>
      </c>
      <c r="B202" s="2">
        <v>1</v>
      </c>
      <c r="G202" s="2" cm="1">
        <f t="array" ref="G202">INDEX(A202:F202,1,VLOOKUP($I$3,$J$306:$L$311,$L$305,))</f>
        <v>0</v>
      </c>
      <c r="H202" s="9"/>
      <c r="I202" s="324"/>
      <c r="J202" s="298"/>
      <c r="K202" s="301"/>
      <c r="L202" s="305"/>
      <c r="M202" s="306"/>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hidden="1" customHeight="1" x14ac:dyDescent="0.4">
      <c r="A203" s="2">
        <v>1</v>
      </c>
      <c r="B203" s="2">
        <v>1</v>
      </c>
      <c r="C203" s="2"/>
      <c r="D203" s="2"/>
      <c r="E203" s="2"/>
      <c r="F203" s="2"/>
      <c r="G203" s="2" cm="1">
        <f t="array" ref="G203">INDEX(A203:F203,1,VLOOKUP($I$3,$J$306:$L$311,$L$305,))</f>
        <v>0</v>
      </c>
      <c r="H203" s="9"/>
      <c r="I203" s="324"/>
      <c r="J203" s="298"/>
      <c r="K203" s="299" t="s">
        <v>69</v>
      </c>
      <c r="L203" s="41"/>
      <c r="M203" s="42" t="s">
        <v>70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hidden="1" customHeight="1" x14ac:dyDescent="0.4">
      <c r="A204" s="2">
        <v>1</v>
      </c>
      <c r="B204" s="2">
        <v>1</v>
      </c>
      <c r="C204" s="2"/>
      <c r="D204" s="2"/>
      <c r="E204" s="2"/>
      <c r="F204" s="2"/>
      <c r="G204" s="2" cm="1">
        <f t="array" ref="G204">INDEX(A204:F204,1,VLOOKUP($I$3,$J$306:$L$311,$L$305,))</f>
        <v>0</v>
      </c>
      <c r="H204" s="9"/>
      <c r="I204" s="324"/>
      <c r="J204" s="298"/>
      <c r="K204" s="300"/>
      <c r="L204" s="74"/>
      <c r="M204" s="75" t="s">
        <v>71</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hidden="1" customHeight="1" x14ac:dyDescent="0.4">
      <c r="A205" s="2">
        <v>1</v>
      </c>
      <c r="B205" s="2">
        <v>1</v>
      </c>
      <c r="C205" s="2"/>
      <c r="D205" s="2"/>
      <c r="E205" s="2"/>
      <c r="F205" s="2"/>
      <c r="G205" s="2" cm="1">
        <f t="array" ref="G205">INDEX(A205:F205,1,VLOOKUP($I$3,$J$306:$L$311,$L$305,))</f>
        <v>0</v>
      </c>
      <c r="H205" s="9"/>
      <c r="I205" s="324"/>
      <c r="J205" s="298"/>
      <c r="K205" s="301"/>
      <c r="L205" s="302"/>
      <c r="M205" s="302"/>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hidden="1" customHeight="1" x14ac:dyDescent="0.4">
      <c r="A206" s="2">
        <v>1</v>
      </c>
      <c r="B206" s="2">
        <v>1</v>
      </c>
      <c r="C206" s="2"/>
      <c r="D206" s="2"/>
      <c r="E206" s="2"/>
      <c r="F206" s="2"/>
      <c r="G206" s="2" cm="1">
        <f t="array" ref="G206">INDEX(A206:F206,1,VLOOKUP($I$3,$J$306:$L$311,$L$305,))</f>
        <v>0</v>
      </c>
      <c r="H206" s="9"/>
      <c r="I206" s="324"/>
      <c r="J206" s="298"/>
      <c r="K206" s="299" t="s">
        <v>228</v>
      </c>
      <c r="L206" s="321"/>
      <c r="M206" s="322"/>
      <c r="N206" s="19"/>
      <c r="O206" s="20"/>
      <c r="P206" s="76" t="s">
        <v>72</v>
      </c>
      <c r="Q206" s="80"/>
      <c r="R206" s="23"/>
      <c r="S206" s="24"/>
      <c r="T206" s="24"/>
      <c r="U206" s="24"/>
      <c r="V206" s="24"/>
      <c r="W206" s="24"/>
      <c r="X206" s="40" t="str">
        <f>IF(SUM($N206:$N208)=0,"",IF($Q206=1,"適","不適"))</f>
        <v/>
      </c>
      <c r="Y206" s="93"/>
      <c r="Z206" s="2"/>
      <c r="AA206" s="2"/>
      <c r="AB206" s="2"/>
      <c r="AC206" s="102"/>
      <c r="AD206" s="102"/>
      <c r="AE206" s="102"/>
      <c r="AF206" s="102"/>
      <c r="AG206" s="102"/>
      <c r="AH206" s="102"/>
    </row>
    <row r="207" spans="1:38" s="12" customFormat="1" ht="28.5" hidden="1" customHeight="1" x14ac:dyDescent="0.4">
      <c r="A207" s="2">
        <v>1</v>
      </c>
      <c r="B207" s="2">
        <v>1</v>
      </c>
      <c r="C207" s="2"/>
      <c r="D207" s="2"/>
      <c r="E207" s="2"/>
      <c r="F207" s="2"/>
      <c r="G207" s="2" cm="1">
        <f t="array" ref="G207">INDEX(A207:F207,1,VLOOKUP($I$3,$J$306:$L$311,$L$305,))</f>
        <v>0</v>
      </c>
      <c r="H207" s="9"/>
      <c r="I207" s="324"/>
      <c r="J207" s="298"/>
      <c r="K207" s="300"/>
      <c r="L207" s="305"/>
      <c r="M207" s="306"/>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hidden="1" customHeight="1" x14ac:dyDescent="0.4">
      <c r="A208" s="2">
        <v>1</v>
      </c>
      <c r="B208" s="2">
        <v>1</v>
      </c>
      <c r="C208" s="2"/>
      <c r="D208" s="2"/>
      <c r="E208" s="2"/>
      <c r="F208" s="2"/>
      <c r="G208" s="2" cm="1">
        <f t="array" ref="G208">INDEX(A208:F208,1,VLOOKUP($I$3,$J$306:$L$311,$L$305,))</f>
        <v>0</v>
      </c>
      <c r="H208" s="9"/>
      <c r="I208" s="324"/>
      <c r="J208" s="298"/>
      <c r="K208" s="301"/>
      <c r="L208" s="305"/>
      <c r="M208" s="306"/>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hidden="1" customHeight="1" x14ac:dyDescent="0.4">
      <c r="A209" s="2">
        <v>1</v>
      </c>
      <c r="B209" s="2">
        <v>1</v>
      </c>
      <c r="C209" s="2"/>
      <c r="D209" s="2"/>
      <c r="E209" s="2"/>
      <c r="F209" s="2"/>
      <c r="G209" s="2" cm="1">
        <f t="array" ref="G209">INDEX(A209:F209,1,VLOOKUP($I$3,$J$306:$L$311,$L$305,))</f>
        <v>0</v>
      </c>
      <c r="H209" s="9"/>
      <c r="I209" s="324"/>
      <c r="J209" s="298"/>
      <c r="K209" s="299" t="s">
        <v>73</v>
      </c>
      <c r="L209" s="83"/>
      <c r="M209" s="84" t="s">
        <v>74</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hidden="1" customHeight="1" x14ac:dyDescent="0.4">
      <c r="A210" s="2">
        <v>1</v>
      </c>
      <c r="B210" s="2">
        <v>1</v>
      </c>
      <c r="C210" s="2"/>
      <c r="D210" s="2"/>
      <c r="E210" s="2"/>
      <c r="F210" s="2"/>
      <c r="G210" s="2" cm="1">
        <f t="array" ref="G210">INDEX(A210:F210,1,VLOOKUP($I$3,$J$306:$L$311,$L$305,))</f>
        <v>0</v>
      </c>
      <c r="H210" s="9"/>
      <c r="I210" s="324"/>
      <c r="J210" s="298"/>
      <c r="K210" s="301"/>
      <c r="L210" s="83"/>
      <c r="M210" s="84" t="s">
        <v>75</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hidden="1" customHeight="1" x14ac:dyDescent="0.4">
      <c r="A211" s="2">
        <v>1</v>
      </c>
      <c r="B211" s="2">
        <v>1</v>
      </c>
      <c r="G211" s="2" cm="1">
        <f t="array" ref="G211">INDEX(A211:F211,1,VLOOKUP($I$3,$J$306:$L$311,$L$305,))</f>
        <v>0</v>
      </c>
      <c r="H211" s="9"/>
      <c r="I211" s="324"/>
      <c r="J211" s="298"/>
      <c r="K211" s="299" t="s">
        <v>62</v>
      </c>
      <c r="L211" s="70"/>
      <c r="M211" s="64" t="s">
        <v>63</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hidden="1" customHeight="1" x14ac:dyDescent="0.4">
      <c r="A212" s="2">
        <v>1</v>
      </c>
      <c r="B212" s="2">
        <v>1</v>
      </c>
      <c r="G212" s="2" cm="1">
        <f t="array" ref="G212">INDEX(A212:F212,1,VLOOKUP($I$3,$J$306:$L$311,$L$305,))</f>
        <v>0</v>
      </c>
      <c r="H212" s="9"/>
      <c r="I212" s="324"/>
      <c r="J212" s="298"/>
      <c r="K212" s="301"/>
      <c r="L212" s="101"/>
      <c r="M212" s="71" t="s">
        <v>68</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hidden="1" customHeight="1" x14ac:dyDescent="0.4">
      <c r="A213" s="2">
        <v>1</v>
      </c>
      <c r="B213" s="2">
        <v>1</v>
      </c>
      <c r="G213" s="2" cm="1">
        <f t="array" ref="G213">INDEX(A213:F213,1,VLOOKUP($I$3,$J$306:$L$311,$L$305,))</f>
        <v>0</v>
      </c>
      <c r="H213" s="9"/>
      <c r="I213" s="324"/>
      <c r="J213" s="298"/>
      <c r="K213" s="85" t="s">
        <v>76</v>
      </c>
      <c r="L213" s="83"/>
      <c r="M213" s="84" t="s">
        <v>77</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IF(AND(OR($V$3=$V$305,$V$3=$V$307,$V$3=$V$308),OR($R$3=$R$305,$R$3&gt;=$R$307),$T$3&lt;&gt;$T$307),1,0)</f>
        <v>0</v>
      </c>
      <c r="B214" s="2">
        <f>IF(AND(OR($V$3=$V$305,$V$3=$V$307,$V$3=$V$308),OR($R$3=$R$305,$R$3&gt;=$R$307),$T$3&lt;&gt;$T$307),1,0)</f>
        <v>0</v>
      </c>
      <c r="G214" s="2" cm="1">
        <f t="array" ref="G214">INDEX(A214:F214,1,VLOOKUP($I$3,$J$306:$L$311,$L$305,))</f>
        <v>0</v>
      </c>
      <c r="H214" s="9"/>
      <c r="I214" s="324"/>
      <c r="J214" s="298"/>
      <c r="K214" s="30" t="s">
        <v>213</v>
      </c>
      <c r="L214" s="41"/>
      <c r="M214" s="275" t="s">
        <v>109</v>
      </c>
      <c r="N214" s="19"/>
      <c r="O214" s="20"/>
      <c r="P214" s="76" t="s">
        <v>197</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IF(AND(OR($V$3=$V$305,$V$3=$V$307,$V$3=$V$308),OR($R$3=$R$305,$R$3&gt;=$R$307),$T$3&lt;&gt;$T$307),1,0)</f>
        <v>0</v>
      </c>
      <c r="B215" s="2">
        <f>IF(AND(OR($V$3=$V$305,$V$3=$V$307,$V$3=$V$308),OR($R$3=$R$305,$R$3&gt;=$R$307),$T$3&lt;&gt;$T$307),1,0)</f>
        <v>0</v>
      </c>
      <c r="G215" s="2" cm="1">
        <f t="array" ref="G215">INDEX(A215:F215,1,VLOOKUP($I$3,$J$306:$L$311,$L$305,))</f>
        <v>0</v>
      </c>
      <c r="H215" s="9"/>
      <c r="I215" s="324"/>
      <c r="J215" s="298"/>
      <c r="K215" s="294" t="s">
        <v>234</v>
      </c>
      <c r="L215" s="305"/>
      <c r="M215" s="326"/>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INDEX(A216:F216,1,VLOOKUP($I$3,$J$306:$L$311,$L$305,))</f>
        <v>0</v>
      </c>
      <c r="H216" s="9"/>
      <c r="I216" s="324"/>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INDEX(A217:F217,1,VLOOKUP($I$3,$J$306:$L$311,$L$305,))</f>
        <v>0</v>
      </c>
      <c r="H217" s="9"/>
      <c r="I217" s="324"/>
      <c r="J217" s="297" t="s">
        <v>226</v>
      </c>
      <c r="K217" s="30" t="s">
        <v>36</v>
      </c>
      <c r="L217" s="305"/>
      <c r="M217" s="306"/>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INDEX(A218:F218,1,VLOOKUP($I$3,$J$306:$L$311,$L$305,))</f>
        <v>0</v>
      </c>
      <c r="H218" s="9"/>
      <c r="I218" s="324"/>
      <c r="J218" s="298"/>
      <c r="K218" s="30" t="s">
        <v>39</v>
      </c>
      <c r="L218" s="305"/>
      <c r="M218" s="306"/>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INDEX(A219:F219,1,VLOOKUP($I$3,$J$306:$L$311,$L$305,))</f>
        <v>0</v>
      </c>
      <c r="H219" s="9"/>
      <c r="I219" s="324"/>
      <c r="J219" s="298"/>
      <c r="K219" s="30" t="s">
        <v>40</v>
      </c>
      <c r="L219" s="307"/>
      <c r="M219" s="308"/>
      <c r="N219" s="19"/>
      <c r="O219" s="36"/>
      <c r="P219" s="37">
        <f>DATE($M$3-$AK219+1,4,1)</f>
        <v>40634</v>
      </c>
      <c r="Q219" s="38" t="str">
        <f>IF($N219="","",IF($L219&gt;=$P219,1,"-"))</f>
        <v/>
      </c>
      <c r="R219" s="94"/>
      <c r="S219" s="95"/>
      <c r="T219" s="96"/>
      <c r="U219" s="95"/>
      <c r="V219" s="96"/>
      <c r="W219" s="95"/>
      <c r="X219" s="40" t="str">
        <f>IF($N219="","",IF($Q219=1,"適","不適"))</f>
        <v/>
      </c>
      <c r="Y219" s="93"/>
      <c r="AC219" s="33"/>
      <c r="AD219" s="33"/>
      <c r="AE219" s="33"/>
      <c r="AF219" s="33"/>
      <c r="AG219" s="33"/>
      <c r="AH219" s="33"/>
      <c r="AJ219" s="16" t="s">
        <v>41</v>
      </c>
      <c r="AK219" s="2">
        <f>AK$25</f>
        <v>16</v>
      </c>
      <c r="AL219" s="16" t="s">
        <v>42</v>
      </c>
    </row>
    <row r="220" spans="1:38" s="2" customFormat="1" ht="29.25" hidden="1" customHeight="1" x14ac:dyDescent="0.4">
      <c r="A220" s="2">
        <v>1</v>
      </c>
      <c r="B220" s="2">
        <v>1</v>
      </c>
      <c r="G220" s="2" cm="1">
        <f t="array" ref="G220">INDEX(A220:F220,1,VLOOKUP($I$3,$J$306:$L$311,$L$305,))</f>
        <v>0</v>
      </c>
      <c r="H220" s="9"/>
      <c r="I220" s="324"/>
      <c r="J220" s="298"/>
      <c r="K220" s="299" t="s">
        <v>43</v>
      </c>
      <c r="L220" s="41"/>
      <c r="M220" s="42" t="s">
        <v>44</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INDEX(A221:F221,1,VLOOKUP($I$3,$J$306:$L$311,$L$305,))</f>
        <v>0</v>
      </c>
      <c r="H221" s="9"/>
      <c r="I221" s="324"/>
      <c r="J221" s="298"/>
      <c r="K221" s="300"/>
      <c r="L221" s="41"/>
      <c r="M221" s="42" t="s">
        <v>47</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INDEX(A222:F222,1,VLOOKUP($I$3,$J$306:$L$311,$L$305,))</f>
        <v>0</v>
      </c>
      <c r="H222" s="9"/>
      <c r="I222" s="324"/>
      <c r="J222" s="298"/>
      <c r="K222" s="300"/>
      <c r="L222" s="41"/>
      <c r="M222" s="42" t="s">
        <v>51</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INDEX(A223:F223,1,VLOOKUP($I$3,$J$306:$L$311,$L$305,))</f>
        <v>0</v>
      </c>
      <c r="H223" s="9"/>
      <c r="I223" s="324"/>
      <c r="J223" s="298"/>
      <c r="K223" s="300"/>
      <c r="L223" s="97"/>
      <c r="M223" s="75" t="s">
        <v>78</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INDEX(A224:F224,1,VLOOKUP($I$3,$J$306:$L$311,$L$305,))</f>
        <v>0</v>
      </c>
      <c r="H224" s="9"/>
      <c r="I224" s="324"/>
      <c r="J224" s="298"/>
      <c r="K224" s="300"/>
      <c r="L224" s="330"/>
      <c r="M224" s="330"/>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INDEX(A225:F225,1,VLOOKUP($I$3,$J$306:$L$311,$L$305,))</f>
        <v>0</v>
      </c>
      <c r="H225" s="9"/>
      <c r="I225" s="324"/>
      <c r="J225" s="298"/>
      <c r="K225" s="300"/>
      <c r="L225" s="41"/>
      <c r="M225" s="98" t="s">
        <v>56</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INDEX(A226:F226,1,VLOOKUP($I$3,$J$306:$L$311,$L$305,))</f>
        <v>0</v>
      </c>
      <c r="H226" s="9"/>
      <c r="I226" s="324"/>
      <c r="J226" s="298"/>
      <c r="K226" s="301"/>
      <c r="L226" s="305"/>
      <c r="M226" s="306"/>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INDEX(A227:F227,1,VLOOKUP($I$3,$J$306:$L$311,$L$305,))</f>
        <v>0</v>
      </c>
      <c r="H227" s="9"/>
      <c r="I227" s="324"/>
      <c r="J227" s="298"/>
      <c r="K227" s="299" t="s">
        <v>69</v>
      </c>
      <c r="L227" s="41"/>
      <c r="M227" s="42" t="s">
        <v>70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INDEX(A228:F228,1,VLOOKUP($I$3,$J$306:$L$311,$L$305,))</f>
        <v>0</v>
      </c>
      <c r="H228" s="9"/>
      <c r="I228" s="324"/>
      <c r="J228" s="298"/>
      <c r="K228" s="300"/>
      <c r="L228" s="74"/>
      <c r="M228" s="75" t="s">
        <v>71</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INDEX(A229:F229,1,VLOOKUP($I$3,$J$306:$L$311,$L$305,))</f>
        <v>0</v>
      </c>
      <c r="H229" s="9"/>
      <c r="I229" s="324"/>
      <c r="J229" s="298"/>
      <c r="K229" s="301"/>
      <c r="L229" s="302"/>
      <c r="M229" s="302"/>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INDEX(A230:F230,1,VLOOKUP($I$3,$J$306:$L$311,$L$305,))</f>
        <v>0</v>
      </c>
      <c r="H230" s="9"/>
      <c r="I230" s="324"/>
      <c r="J230" s="298"/>
      <c r="K230" s="299" t="s">
        <v>228</v>
      </c>
      <c r="L230" s="321"/>
      <c r="M230" s="322"/>
      <c r="N230" s="19"/>
      <c r="O230" s="20"/>
      <c r="P230" s="76" t="s">
        <v>72</v>
      </c>
      <c r="Q230" s="80"/>
      <c r="R230" s="23"/>
      <c r="S230" s="24"/>
      <c r="T230" s="24"/>
      <c r="U230" s="24"/>
      <c r="V230" s="24"/>
      <c r="W230" s="24"/>
      <c r="X230" s="40" t="str">
        <f>IF(SUM($N230:$N232)=0,"",IF($Q230=1,"適","不適"))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INDEX(A231:F231,1,VLOOKUP($I$3,$J$306:$L$311,$L$305,))</f>
        <v>0</v>
      </c>
      <c r="H231" s="9"/>
      <c r="I231" s="324"/>
      <c r="J231" s="298"/>
      <c r="K231" s="300"/>
      <c r="L231" s="305"/>
      <c r="M231" s="306"/>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INDEX(A232:F232,1,VLOOKUP($I$3,$J$306:$L$311,$L$305,))</f>
        <v>0</v>
      </c>
      <c r="H232" s="9"/>
      <c r="I232" s="324"/>
      <c r="J232" s="298"/>
      <c r="K232" s="301"/>
      <c r="L232" s="305"/>
      <c r="M232" s="306"/>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INDEX(A233:F233,1,VLOOKUP($I$3,$J$306:$L$311,$L$305,))</f>
        <v>0</v>
      </c>
      <c r="H233" s="9"/>
      <c r="I233" s="324"/>
      <c r="J233" s="298"/>
      <c r="K233" s="299" t="s">
        <v>73</v>
      </c>
      <c r="L233" s="83"/>
      <c r="M233" s="84" t="s">
        <v>74</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INDEX(A234:F234,1,VLOOKUP($I$3,$J$306:$L$311,$L$305,))</f>
        <v>0</v>
      </c>
      <c r="H234" s="9"/>
      <c r="I234" s="324"/>
      <c r="J234" s="298"/>
      <c r="K234" s="301"/>
      <c r="L234" s="83"/>
      <c r="M234" s="84" t="s">
        <v>75</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INDEX(A235:F235,1,VLOOKUP($I$3,$J$306:$L$311,$L$305,))</f>
        <v>0</v>
      </c>
      <c r="H235" s="9"/>
      <c r="I235" s="324"/>
      <c r="J235" s="298"/>
      <c r="K235" s="299" t="s">
        <v>62</v>
      </c>
      <c r="L235" s="70"/>
      <c r="M235" s="64" t="s">
        <v>63</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INDEX(A236:F236,1,VLOOKUP($I$3,$J$306:$L$311,$L$305,))</f>
        <v>0</v>
      </c>
      <c r="H236" s="9"/>
      <c r="I236" s="324"/>
      <c r="J236" s="298"/>
      <c r="K236" s="301"/>
      <c r="L236" s="101"/>
      <c r="M236" s="71" t="s">
        <v>68</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INDEX(A237:F237,1,VLOOKUP($I$3,$J$306:$L$311,$L$305,))</f>
        <v>0</v>
      </c>
      <c r="H237" s="9"/>
      <c r="I237" s="324"/>
      <c r="J237" s="298"/>
      <c r="K237" s="85" t="s">
        <v>76</v>
      </c>
      <c r="L237" s="83"/>
      <c r="M237" s="84" t="s">
        <v>77</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IF(AND(OR($V$3=$V$305,$V$3=$V$307,$V$3=$V$308),OR($R$3=$R$305,$R$3&gt;=$R$308),$T$3&lt;&gt;$T$307),1,0)</f>
        <v>0</v>
      </c>
      <c r="B238" s="2">
        <f>IF(AND(OR($V$3=$V$305,$V$3=$V$307,$V$3=$V$308),OR($R$3=$R$305,$R$3&gt;=$R$308),$T$3&lt;&gt;$T$307),1,0)</f>
        <v>0</v>
      </c>
      <c r="G238" s="2" cm="1">
        <f t="array" ref="G238">INDEX(A238:F238,1,VLOOKUP($I$3,$J$306:$L$311,$L$305,))</f>
        <v>0</v>
      </c>
      <c r="H238" s="9"/>
      <c r="I238" s="324"/>
      <c r="J238" s="298"/>
      <c r="K238" s="30" t="s">
        <v>213</v>
      </c>
      <c r="L238" s="41"/>
      <c r="M238" s="275" t="s">
        <v>109</v>
      </c>
      <c r="N238" s="19"/>
      <c r="O238" s="20"/>
      <c r="P238" s="76" t="s">
        <v>197</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IF(AND(OR($V$3=$V$305,$V$3=$V$307,$V$3=$V$308),OR($R$3=$R$305,$R$3&gt;=$R$308),$T$3&lt;&gt;$T$307),1,0)</f>
        <v>0</v>
      </c>
      <c r="B239" s="2">
        <f>IF(AND(OR($V$3=$V$305,$V$3=$V$307,$V$3=$V$308),OR($R$3=$R$305,$R$3&gt;=$R$308),$T$3&lt;&gt;$T$307),1,0)</f>
        <v>0</v>
      </c>
      <c r="G239" s="2" cm="1">
        <f t="array" ref="G239">INDEX(A239:F239,1,VLOOKUP($I$3,$J$306:$L$311,$L$305,))</f>
        <v>0</v>
      </c>
      <c r="H239" s="9"/>
      <c r="I239" s="324"/>
      <c r="J239" s="298"/>
      <c r="K239" s="294" t="s">
        <v>234</v>
      </c>
      <c r="L239" s="305"/>
      <c r="M239" s="326"/>
      <c r="N239" s="19"/>
      <c r="O239" s="20"/>
      <c r="P239" s="76"/>
      <c r="Q239" s="81"/>
      <c r="R239" s="23"/>
      <c r="S239" s="24"/>
      <c r="T239" s="24"/>
      <c r="U239" s="24"/>
      <c r="V239" s="24"/>
      <c r="W239" s="24"/>
      <c r="X239" s="82"/>
      <c r="Y239" s="93"/>
      <c r="AC239" s="33"/>
      <c r="AD239" s="33"/>
      <c r="AE239" s="33"/>
      <c r="AF239" s="33"/>
      <c r="AG239" s="33"/>
      <c r="AH239" s="33"/>
      <c r="AJ239" s="16"/>
      <c r="AK239" s="16"/>
      <c r="AL239" s="16"/>
    </row>
    <row r="240" spans="1:38" s="12" customFormat="1" ht="3.75" hidden="1" customHeight="1" x14ac:dyDescent="0.4">
      <c r="A240" s="2">
        <v>1</v>
      </c>
      <c r="B240" s="2">
        <v>1</v>
      </c>
      <c r="C240" s="2"/>
      <c r="D240" s="2"/>
      <c r="E240" s="2"/>
      <c r="F240" s="2"/>
      <c r="G240" s="2" cm="1">
        <f t="array" ref="G240">INDEX(A240:F240,1,VLOOKUP($I$3,$J$306:$L$311,$L$305,))</f>
        <v>0</v>
      </c>
      <c r="H240" s="9"/>
      <c r="I240" s="287"/>
      <c r="J240" s="104"/>
      <c r="K240" s="87"/>
      <c r="L240" s="288"/>
      <c r="M240" s="227"/>
      <c r="N240" s="288"/>
      <c r="O240" s="89"/>
      <c r="P240" s="90"/>
      <c r="Q240" s="81"/>
      <c r="R240" s="23"/>
      <c r="S240" s="24"/>
      <c r="T240" s="24"/>
      <c r="U240" s="24"/>
      <c r="V240" s="24"/>
      <c r="W240" s="24"/>
      <c r="X240" s="91"/>
      <c r="Y240" s="112"/>
      <c r="Z240" s="73"/>
      <c r="AA240" s="73"/>
      <c r="AB240" s="2"/>
      <c r="AC240" s="102"/>
      <c r="AD240" s="102"/>
      <c r="AE240" s="102"/>
      <c r="AF240" s="102"/>
      <c r="AG240" s="102"/>
      <c r="AH240" s="102"/>
    </row>
    <row r="241" spans="1:44" s="12" customFormat="1" ht="29.25" customHeight="1" x14ac:dyDescent="0.4">
      <c r="A241" s="2">
        <v>1</v>
      </c>
      <c r="B241" s="2"/>
      <c r="C241" s="2">
        <v>1</v>
      </c>
      <c r="D241" s="2">
        <v>1</v>
      </c>
      <c r="E241" s="2"/>
      <c r="F241" s="2"/>
      <c r="G241" s="2" cm="1">
        <f t="array" ref="G241">INDEX(A241:F241,1,VLOOKUP($I$3,$J$306:$L$311,$L$305,))</f>
        <v>1</v>
      </c>
      <c r="H241" s="9"/>
      <c r="I241" s="364" t="s">
        <v>233</v>
      </c>
      <c r="J241" s="364"/>
      <c r="K241" s="367" t="s">
        <v>82</v>
      </c>
      <c r="L241" s="122"/>
      <c r="M241" s="123" t="s">
        <v>83</v>
      </c>
      <c r="N241" s="124"/>
      <c r="O241" s="114"/>
      <c r="P241" s="115"/>
      <c r="Q241" s="116"/>
      <c r="R241" s="117" t="str">
        <f>IF($N241="","",$AK241)</f>
        <v/>
      </c>
      <c r="S241" s="118"/>
      <c r="T241" s="118"/>
      <c r="U241" s="118"/>
      <c r="V241" s="118"/>
      <c r="W241" s="118"/>
      <c r="X241" s="119"/>
      <c r="Y241" s="399" t="s">
        <v>81</v>
      </c>
      <c r="Z241" s="27" cm="1">
        <f t="array" ref="Z241">INDEX($AC241:$AH241,1,VLOOKUP($I$3,$J$306:$L$311,3,))</f>
        <v>2</v>
      </c>
      <c r="AA241" s="120" t="str">
        <f>IF(SUM($N241:$N247)=0,"",ROUNDDOWN($Z241*MAX($S249,$U249,$W249)*SUM($R241:$R246),3))</f>
        <v/>
      </c>
      <c r="AC241" s="29"/>
      <c r="AD241" s="29" t="s">
        <v>38</v>
      </c>
      <c r="AE241" s="29">
        <v>2</v>
      </c>
      <c r="AF241" s="29">
        <v>2</v>
      </c>
      <c r="AG241" s="29" t="s">
        <v>38</v>
      </c>
      <c r="AH241" s="29" t="s">
        <v>38</v>
      </c>
      <c r="AJ241" s="16" t="s">
        <v>84</v>
      </c>
      <c r="AK241" s="121">
        <v>1</v>
      </c>
    </row>
    <row r="242" spans="1:44" s="12" customFormat="1" ht="29.25" customHeight="1" x14ac:dyDescent="0.4">
      <c r="A242" s="2">
        <v>1</v>
      </c>
      <c r="B242" s="2"/>
      <c r="C242" s="2">
        <v>1</v>
      </c>
      <c r="D242" s="2">
        <v>1</v>
      </c>
      <c r="E242" s="2"/>
      <c r="F242" s="2"/>
      <c r="G242" s="2" cm="1">
        <f t="array" ref="G242">INDEX(A242:F242,1,VLOOKUP($I$3,$J$306:$L$311,$L$305,))</f>
        <v>1</v>
      </c>
      <c r="H242" s="9"/>
      <c r="I242" s="364"/>
      <c r="J242" s="364"/>
      <c r="K242" s="368"/>
      <c r="L242" s="122"/>
      <c r="M242" s="123" t="s">
        <v>85</v>
      </c>
      <c r="N242" s="124"/>
      <c r="O242" s="125"/>
      <c r="P242" s="126"/>
      <c r="Q242" s="127"/>
      <c r="R242" s="128" t="str">
        <f>IF(AND(N242=1,N243=1),$AK242,"")</f>
        <v/>
      </c>
      <c r="S242" s="129"/>
      <c r="T242" s="129"/>
      <c r="U242" s="129"/>
      <c r="V242" s="129"/>
      <c r="W242" s="129"/>
      <c r="X242" s="130"/>
      <c r="Y242" s="400"/>
      <c r="Z242" s="102"/>
      <c r="AA242" s="131"/>
      <c r="AC242" s="102"/>
      <c r="AD242" s="102"/>
      <c r="AE242" s="102"/>
      <c r="AF242" s="102"/>
      <c r="AG242" s="102"/>
      <c r="AH242" s="102"/>
      <c r="AJ242" s="16" t="s">
        <v>86</v>
      </c>
      <c r="AK242" s="121">
        <v>1</v>
      </c>
    </row>
    <row r="243" spans="1:44" s="12" customFormat="1" ht="29.25" customHeight="1" x14ac:dyDescent="0.4">
      <c r="A243" s="2">
        <v>1</v>
      </c>
      <c r="B243" s="2"/>
      <c r="C243" s="2">
        <v>1</v>
      </c>
      <c r="D243" s="2">
        <v>1</v>
      </c>
      <c r="E243" s="2"/>
      <c r="F243" s="2"/>
      <c r="G243" s="2" cm="1">
        <f t="array" ref="G243">INDEX(A243:F243,1,VLOOKUP($I$3,$J$306:$L$311,$L$305,))</f>
        <v>1</v>
      </c>
      <c r="H243" s="9"/>
      <c r="I243" s="364"/>
      <c r="J243" s="364"/>
      <c r="K243" s="368"/>
      <c r="L243" s="402" t="s">
        <v>6</v>
      </c>
      <c r="M243" s="403"/>
      <c r="N243" s="124"/>
      <c r="O243" s="125"/>
      <c r="P243" s="126"/>
      <c r="Q243" s="127"/>
      <c r="R243" s="132"/>
      <c r="S243" s="129"/>
      <c r="T243" s="129"/>
      <c r="U243" s="129"/>
      <c r="V243" s="129"/>
      <c r="W243" s="129"/>
      <c r="X243" s="130"/>
      <c r="Y243" s="400"/>
      <c r="Z243" s="102"/>
      <c r="AA243" s="131"/>
      <c r="AC243" s="102"/>
      <c r="AD243" s="102"/>
      <c r="AE243" s="102"/>
      <c r="AF243" s="102"/>
      <c r="AG243" s="102"/>
      <c r="AH243" s="102"/>
    </row>
    <row r="244" spans="1:44" s="12" customFormat="1" ht="29.25" customHeight="1" x14ac:dyDescent="0.4">
      <c r="A244" s="2">
        <v>1</v>
      </c>
      <c r="B244" s="2"/>
      <c r="C244" s="2">
        <v>1</v>
      </c>
      <c r="D244" s="2">
        <v>1</v>
      </c>
      <c r="E244" s="2"/>
      <c r="F244" s="2"/>
      <c r="G244" s="2" cm="1">
        <f t="array" ref="G244">INDEX(A244:F244,1,VLOOKUP($I$3,$J$306:$L$311,$L$305,))</f>
        <v>1</v>
      </c>
      <c r="H244" s="9"/>
      <c r="I244" s="364"/>
      <c r="J244" s="364"/>
      <c r="K244" s="368"/>
      <c r="L244" s="122"/>
      <c r="M244" s="123" t="s">
        <v>87</v>
      </c>
      <c r="N244" s="124"/>
      <c r="O244" s="125"/>
      <c r="P244" s="126"/>
      <c r="Q244" s="127"/>
      <c r="R244" s="128" t="str">
        <f>IF(AND(N244=1,N245=1),$AK244,"")</f>
        <v/>
      </c>
      <c r="S244" s="129"/>
      <c r="T244" s="129"/>
      <c r="U244" s="129"/>
      <c r="V244" s="129"/>
      <c r="W244" s="129"/>
      <c r="X244" s="130"/>
      <c r="Y244" s="400"/>
      <c r="Z244" s="102"/>
      <c r="AA244" s="131"/>
      <c r="AC244" s="102"/>
      <c r="AD244" s="102"/>
      <c r="AE244" s="102"/>
      <c r="AF244" s="102"/>
      <c r="AG244" s="102"/>
      <c r="AH244" s="102"/>
      <c r="AJ244" s="16" t="s">
        <v>88</v>
      </c>
      <c r="AK244" s="121">
        <v>0.5</v>
      </c>
    </row>
    <row r="245" spans="1:44" s="12" customFormat="1" ht="29.25" customHeight="1" x14ac:dyDescent="0.4">
      <c r="A245" s="2">
        <v>1</v>
      </c>
      <c r="B245" s="2"/>
      <c r="C245" s="2">
        <v>1</v>
      </c>
      <c r="D245" s="2">
        <v>1</v>
      </c>
      <c r="E245" s="2"/>
      <c r="F245" s="2"/>
      <c r="G245" s="2" cm="1">
        <f t="array" ref="G245">INDEX(A245:F245,1,VLOOKUP($I$3,$J$306:$L$311,$L$305,))</f>
        <v>1</v>
      </c>
      <c r="H245" s="9"/>
      <c r="I245" s="364"/>
      <c r="J245" s="364"/>
      <c r="K245" s="368"/>
      <c r="L245" s="402" t="s">
        <v>6</v>
      </c>
      <c r="M245" s="403"/>
      <c r="N245" s="124"/>
      <c r="O245" s="125"/>
      <c r="P245" s="126"/>
      <c r="Q245" s="127"/>
      <c r="R245" s="132"/>
      <c r="S245" s="129"/>
      <c r="T245" s="129"/>
      <c r="U245" s="129"/>
      <c r="V245" s="129"/>
      <c r="W245" s="129"/>
      <c r="X245" s="130"/>
      <c r="Y245" s="400"/>
      <c r="Z245" s="102"/>
      <c r="AA245" s="131"/>
      <c r="AC245" s="102"/>
      <c r="AD245" s="102"/>
      <c r="AE245" s="102"/>
      <c r="AF245" s="102"/>
      <c r="AG245" s="102"/>
      <c r="AH245" s="102"/>
    </row>
    <row r="246" spans="1:44" s="12" customFormat="1" ht="29.25" customHeight="1" x14ac:dyDescent="0.4">
      <c r="A246" s="2">
        <v>1</v>
      </c>
      <c r="B246" s="2"/>
      <c r="C246" s="2">
        <v>1</v>
      </c>
      <c r="D246" s="2">
        <v>1</v>
      </c>
      <c r="E246" s="2"/>
      <c r="F246" s="2"/>
      <c r="G246" s="2" cm="1">
        <f t="array" ref="G246">INDEX(A246:F246,1,VLOOKUP($I$3,$J$306:$L$311,$L$305,))</f>
        <v>1</v>
      </c>
      <c r="H246" s="9"/>
      <c r="I246" s="364"/>
      <c r="J246" s="364"/>
      <c r="K246" s="368"/>
      <c r="L246" s="133"/>
      <c r="M246" s="134" t="s">
        <v>89</v>
      </c>
      <c r="N246" s="124"/>
      <c r="O246" s="125"/>
      <c r="P246" s="135"/>
      <c r="Q246" s="22"/>
      <c r="R246" s="128" t="str">
        <f>IF($N246="","",$AK246)</f>
        <v/>
      </c>
      <c r="S246" s="129"/>
      <c r="T246" s="129"/>
      <c r="U246" s="129"/>
      <c r="V246" s="129"/>
      <c r="W246" s="129"/>
      <c r="X246" s="130"/>
      <c r="Y246" s="400"/>
      <c r="Z246" s="102"/>
      <c r="AA246" s="131"/>
      <c r="AC246" s="102"/>
      <c r="AD246" s="102"/>
      <c r="AE246" s="102"/>
      <c r="AF246" s="102"/>
      <c r="AG246" s="102"/>
      <c r="AH246" s="102"/>
      <c r="AJ246" s="16" t="s">
        <v>90</v>
      </c>
      <c r="AK246" s="121">
        <v>0.5</v>
      </c>
    </row>
    <row r="247" spans="1:44" s="12" customFormat="1" ht="29.25" customHeight="1" x14ac:dyDescent="0.4">
      <c r="A247" s="2">
        <v>1</v>
      </c>
      <c r="B247" s="2"/>
      <c r="C247" s="2">
        <v>1</v>
      </c>
      <c r="D247" s="2">
        <v>1</v>
      </c>
      <c r="E247" s="2"/>
      <c r="F247" s="2"/>
      <c r="G247" s="2" cm="1">
        <f t="array" ref="G247">INDEX(A247:F247,1,VLOOKUP($I$3,$J$306:$L$311,$L$305,))</f>
        <v>1</v>
      </c>
      <c r="H247" s="9"/>
      <c r="I247" s="364"/>
      <c r="J247" s="364"/>
      <c r="K247" s="369"/>
      <c r="L247" s="133"/>
      <c r="M247" s="134" t="s">
        <v>91</v>
      </c>
      <c r="N247" s="124"/>
      <c r="O247" s="125"/>
      <c r="P247" s="31"/>
      <c r="Q247" s="22"/>
      <c r="R247" s="23"/>
      <c r="S247" s="129"/>
      <c r="T247" s="129"/>
      <c r="U247" s="129"/>
      <c r="V247" s="129"/>
      <c r="W247" s="129"/>
      <c r="X247" s="130"/>
      <c r="Y247" s="400"/>
      <c r="Z247" s="102"/>
      <c r="AA247" s="131"/>
      <c r="AC247" s="102"/>
      <c r="AD247" s="102"/>
      <c r="AE247" s="102"/>
      <c r="AF247" s="102"/>
      <c r="AG247" s="102"/>
      <c r="AH247" s="102"/>
    </row>
    <row r="248" spans="1:44" s="12" customFormat="1" ht="29.25" customHeight="1" x14ac:dyDescent="0.4">
      <c r="A248" s="2">
        <v>1</v>
      </c>
      <c r="B248" s="2"/>
      <c r="C248" s="2">
        <v>1</v>
      </c>
      <c r="D248" s="2">
        <v>1</v>
      </c>
      <c r="E248" s="2"/>
      <c r="F248" s="2"/>
      <c r="G248" s="2" cm="1">
        <f t="array" ref="G248">INDEX(A248:F248,1,VLOOKUP($I$3,$J$306:$L$311,$L$305,))</f>
        <v>1</v>
      </c>
      <c r="H248" s="9"/>
      <c r="I248" s="364"/>
      <c r="J248" s="364"/>
      <c r="K248" s="136" t="s">
        <v>92</v>
      </c>
      <c r="L248" s="402"/>
      <c r="M248" s="403"/>
      <c r="N248" s="124"/>
      <c r="O248" s="125"/>
      <c r="P248" s="31" t="s">
        <v>230</v>
      </c>
      <c r="Q248" s="296" t="s">
        <v>229</v>
      </c>
      <c r="R248" s="296"/>
      <c r="S248" s="296"/>
      <c r="T248" s="296"/>
      <c r="U248" s="296"/>
      <c r="V248" s="296"/>
      <c r="W248" s="152"/>
      <c r="X248" s="130"/>
      <c r="Y248" s="400"/>
      <c r="Z248" s="102"/>
      <c r="AA248" s="131"/>
      <c r="AC248" s="102"/>
      <c r="AD248" s="102"/>
      <c r="AE248" s="102"/>
      <c r="AF248" s="102"/>
      <c r="AG248" s="102"/>
      <c r="AH248" s="102"/>
    </row>
    <row r="249" spans="1:44" s="12" customFormat="1" ht="29.25" customHeight="1" x14ac:dyDescent="0.4">
      <c r="A249" s="2">
        <v>1</v>
      </c>
      <c r="B249" s="2"/>
      <c r="C249" s="2">
        <v>1</v>
      </c>
      <c r="D249" s="2">
        <v>1</v>
      </c>
      <c r="E249" s="2"/>
      <c r="F249" s="2"/>
      <c r="G249" s="2" cm="1">
        <f t="array" ref="G249">INDEX(A249:F249,1,VLOOKUP($I$3,$J$306:$L$311,$L$305,))</f>
        <v>1</v>
      </c>
      <c r="H249" s="9"/>
      <c r="I249" s="364"/>
      <c r="J249" s="364"/>
      <c r="K249" s="136" t="s">
        <v>93</v>
      </c>
      <c r="L249" s="402"/>
      <c r="M249" s="403"/>
      <c r="N249" s="124"/>
      <c r="O249" s="125"/>
      <c r="P249" s="31"/>
      <c r="Q249" s="22"/>
      <c r="R249" s="23"/>
      <c r="S249" s="32" t="str">
        <f>IF(S$250=1,AK$249,"")</f>
        <v/>
      </c>
      <c r="T249" s="129"/>
      <c r="U249" s="32" t="str">
        <f>IF(U$250=1,AM$249,"")</f>
        <v/>
      </c>
      <c r="V249" s="129"/>
      <c r="W249" s="32" t="str">
        <f>IF(W$250=1,AO$249,"")</f>
        <v/>
      </c>
      <c r="X249" s="130"/>
      <c r="Y249" s="400"/>
      <c r="Z249" s="102"/>
      <c r="AA249" s="131"/>
      <c r="AC249" s="102"/>
      <c r="AD249" s="102"/>
      <c r="AE249" s="102"/>
      <c r="AF249" s="102"/>
      <c r="AG249" s="102"/>
      <c r="AH249" s="102"/>
      <c r="AK249" s="29">
        <v>0.25</v>
      </c>
      <c r="AM249" s="34">
        <v>0.5</v>
      </c>
      <c r="AO249" s="35">
        <v>1</v>
      </c>
    </row>
    <row r="250" spans="1:44" s="12" customFormat="1" ht="29.25" customHeight="1" x14ac:dyDescent="0.4">
      <c r="A250" s="2">
        <v>1</v>
      </c>
      <c r="B250" s="2"/>
      <c r="C250" s="2">
        <v>1</v>
      </c>
      <c r="D250" s="2">
        <v>1</v>
      </c>
      <c r="E250" s="2"/>
      <c r="F250" s="2"/>
      <c r="G250" s="2" cm="1">
        <f t="array" ref="G250">INDEX(A250:F250,1,VLOOKUP($I$3,$J$306:$L$311,$L$305,))</f>
        <v>1</v>
      </c>
      <c r="H250" s="9"/>
      <c r="I250" s="364"/>
      <c r="J250" s="364"/>
      <c r="K250" s="137" t="s">
        <v>94</v>
      </c>
      <c r="L250" s="307"/>
      <c r="M250" s="308"/>
      <c r="N250" s="19"/>
      <c r="O250" s="20"/>
      <c r="P250" s="138"/>
      <c r="Q250" s="139"/>
      <c r="R250" s="37">
        <f>IF($O$3=$O$306,DATE($M$3-AM250+2,4,1),$R$25)</f>
        <v>42461</v>
      </c>
      <c r="S250" s="39" t="str">
        <f>IF($N250="","",IF(AND($L250&gt;=R250,$L250&lt;T250),1,"-"))</f>
        <v/>
      </c>
      <c r="T250" s="37">
        <f>IF($O$3=$O$306,DATE($M$3-AO250+2,4,1),$T$25)</f>
        <v>44287</v>
      </c>
      <c r="U250" s="39" t="str">
        <f>IF($N250="","",IF(AND($L250&gt;=T250,$L250&lt;V250),1,"-"))</f>
        <v/>
      </c>
      <c r="V250" s="37">
        <f>IF($O$3=$O$306,DATE($M$3-AQ250+2,4,1),$V$25)</f>
        <v>45017</v>
      </c>
      <c r="W250" s="39" t="str">
        <f>IF($N250="","",IF(AND($L250&gt;=V250),1,"-"))</f>
        <v/>
      </c>
      <c r="X250" s="82"/>
      <c r="Y250" s="400"/>
      <c r="Z250" s="102"/>
      <c r="AA250" s="131"/>
      <c r="AC250" s="102"/>
      <c r="AD250" s="102"/>
      <c r="AE250" s="102"/>
      <c r="AF250" s="102"/>
      <c r="AG250" s="102"/>
      <c r="AH250" s="102"/>
      <c r="AJ250" s="12" t="s">
        <v>41</v>
      </c>
      <c r="AM250" s="140">
        <f>AM25</f>
        <v>11</v>
      </c>
      <c r="AN250" s="2" t="s">
        <v>42</v>
      </c>
      <c r="AO250" s="140">
        <f>AO25</f>
        <v>6</v>
      </c>
      <c r="AP250" s="2" t="s">
        <v>42</v>
      </c>
      <c r="AQ250" s="16">
        <f>AQ25</f>
        <v>4</v>
      </c>
      <c r="AR250" s="2" t="s">
        <v>42</v>
      </c>
    </row>
    <row r="251" spans="1:44" s="12" customFormat="1" ht="33.75" customHeight="1" x14ac:dyDescent="0.4">
      <c r="A251" s="2">
        <v>1</v>
      </c>
      <c r="B251" s="2"/>
      <c r="C251" s="2">
        <v>1</v>
      </c>
      <c r="D251" s="2">
        <v>1</v>
      </c>
      <c r="E251" s="2"/>
      <c r="F251" s="2"/>
      <c r="G251" s="2" cm="1">
        <f t="array" ref="G251">INDEX(A251:F251,1,VLOOKUP($I$3,$J$306:$L$311,$L$305,))</f>
        <v>1</v>
      </c>
      <c r="H251" s="9"/>
      <c r="I251" s="364"/>
      <c r="J251" s="364"/>
      <c r="K251" s="141" t="s">
        <v>95</v>
      </c>
      <c r="L251" s="142"/>
      <c r="M251" s="143" t="s">
        <v>96</v>
      </c>
      <c r="N251" s="144"/>
      <c r="O251" s="145"/>
      <c r="P251" s="146"/>
      <c r="Q251" s="147"/>
      <c r="R251" s="148"/>
      <c r="S251" s="139"/>
      <c r="T251" s="148"/>
      <c r="U251" s="139"/>
      <c r="V251" s="149"/>
      <c r="W251" s="147"/>
      <c r="X251" s="150"/>
      <c r="Y251" s="401"/>
      <c r="Z251" s="111"/>
      <c r="AA251" s="151"/>
      <c r="AC251" s="102"/>
      <c r="AD251" s="102"/>
      <c r="AE251" s="102"/>
      <c r="AF251" s="102"/>
      <c r="AG251" s="102"/>
      <c r="AH251" s="102"/>
    </row>
    <row r="252" spans="1:44" s="12" customFormat="1" ht="3.75" customHeight="1" x14ac:dyDescent="0.4">
      <c r="A252" s="2">
        <v>1</v>
      </c>
      <c r="B252" s="2"/>
      <c r="C252" s="2">
        <v>1</v>
      </c>
      <c r="D252" s="2">
        <v>1</v>
      </c>
      <c r="E252" s="2"/>
      <c r="F252" s="2"/>
      <c r="G252" s="2" cm="1">
        <f t="array" ref="G252">INDEX(A252:F252,1,VLOOKUP($I$3,$J$306:$L$311,$L$305,))</f>
        <v>1</v>
      </c>
      <c r="H252" s="9"/>
      <c r="I252" s="9"/>
      <c r="J252" s="86"/>
      <c r="K252" s="152"/>
      <c r="L252" s="88"/>
      <c r="M252" s="58"/>
      <c r="N252" s="88"/>
      <c r="O252" s="89"/>
      <c r="P252" s="148"/>
      <c r="Q252" s="139"/>
      <c r="R252" s="148"/>
      <c r="S252" s="139"/>
      <c r="T252" s="148"/>
      <c r="U252" s="139"/>
      <c r="V252" s="148"/>
      <c r="W252" s="139"/>
      <c r="X252" s="91"/>
      <c r="Y252" s="153"/>
      <c r="Z252" s="129"/>
      <c r="AA252" s="154"/>
      <c r="AC252" s="29"/>
      <c r="AD252" s="29"/>
      <c r="AE252" s="29"/>
      <c r="AF252" s="29"/>
      <c r="AG252" s="29"/>
      <c r="AH252" s="29"/>
    </row>
    <row r="253" spans="1:44" s="12" customFormat="1" ht="29.25" customHeight="1" x14ac:dyDescent="0.4">
      <c r="A253" s="2">
        <v>1</v>
      </c>
      <c r="B253" s="2"/>
      <c r="C253" s="2">
        <v>1</v>
      </c>
      <c r="D253" s="2">
        <v>1</v>
      </c>
      <c r="E253" s="2">
        <v>1</v>
      </c>
      <c r="F253" s="2"/>
      <c r="G253" s="2" cm="1">
        <f t="array" ref="G253">INDEX(A253:F253,1,VLOOKUP($I$3,$J$306:$L$311,$L$305,))</f>
        <v>1</v>
      </c>
      <c r="H253" s="9"/>
      <c r="I253" s="364" t="s">
        <v>219</v>
      </c>
      <c r="J253" s="364"/>
      <c r="K253" s="365" t="s">
        <v>97</v>
      </c>
      <c r="L253" s="155"/>
      <c r="M253" s="156" t="s">
        <v>98</v>
      </c>
      <c r="N253" s="54"/>
      <c r="O253" s="157"/>
      <c r="P253" s="158" t="str">
        <f>IF(SUM($N253:$N257)=0,"",SUM($N253:$N255))</f>
        <v/>
      </c>
      <c r="Q253" s="18"/>
      <c r="R253" s="159" t="str">
        <f>IF($AK$253="","",$AK$253&amp;$AL$253)</f>
        <v>2つ以上</v>
      </c>
      <c r="S253" s="160" t="str">
        <f>IF(SUM($N253:$N256)=0,"",IF($P253&gt;=AK$253,1,"-"))</f>
        <v/>
      </c>
      <c r="T253" s="161" t="str">
        <f>IF($AM$253="","",$AM$253&amp;$AN$253)</f>
        <v>1つ</v>
      </c>
      <c r="U253" s="162" t="str">
        <f>IF(SUM($N253:$N256)=0,"",IF(AND($P253&lt;$AK$253,$P253&gt;=AM$253),1,"-"))</f>
        <v/>
      </c>
      <c r="V253" s="163"/>
      <c r="W253" s="163"/>
      <c r="X253" s="164"/>
      <c r="Y253" s="381" t="s">
        <v>99</v>
      </c>
      <c r="Z253" s="27" cm="1">
        <f t="array" ref="Z253">INDEX($AC253:$AH253,1,VLOOKUP($I$3,$J$306:$L$311,3,))</f>
        <v>1</v>
      </c>
      <c r="AA253" s="165" t="str">
        <f>IF(SUM($N253:$N256)=0,"",ROUNDDOWN($Z253*MAX($S254,$U254),3))</f>
        <v/>
      </c>
      <c r="AC253" s="6"/>
      <c r="AD253" s="6" t="s">
        <v>38</v>
      </c>
      <c r="AE253" s="6">
        <v>1</v>
      </c>
      <c r="AF253" s="6">
        <v>1</v>
      </c>
      <c r="AG253" s="6">
        <v>1</v>
      </c>
      <c r="AH253" s="6" t="s">
        <v>38</v>
      </c>
      <c r="AJ253" s="12" t="s">
        <v>100</v>
      </c>
      <c r="AK253" s="51">
        <v>2</v>
      </c>
      <c r="AL253" s="51" t="s">
        <v>101</v>
      </c>
      <c r="AM253" s="51">
        <v>1</v>
      </c>
      <c r="AN253" s="51" t="s">
        <v>102</v>
      </c>
    </row>
    <row r="254" spans="1:44" s="12" customFormat="1" ht="29.25" customHeight="1" x14ac:dyDescent="0.4">
      <c r="A254" s="2">
        <v>1</v>
      </c>
      <c r="B254" s="2"/>
      <c r="C254" s="2">
        <v>1</v>
      </c>
      <c r="D254" s="2">
        <v>1</v>
      </c>
      <c r="E254" s="2">
        <v>1</v>
      </c>
      <c r="F254" s="2"/>
      <c r="G254" s="2" cm="1">
        <f t="array" ref="G254">INDEX(A254:F254,1,VLOOKUP($I$3,$J$306:$L$311,$L$305,))</f>
        <v>1</v>
      </c>
      <c r="H254" s="9"/>
      <c r="I254" s="364"/>
      <c r="J254" s="364"/>
      <c r="K254" s="365"/>
      <c r="L254" s="166"/>
      <c r="M254" s="42" t="s">
        <v>103</v>
      </c>
      <c r="N254" s="43"/>
      <c r="O254" s="44"/>
      <c r="P254" s="31"/>
      <c r="Q254" s="22"/>
      <c r="R254" s="23"/>
      <c r="S254" s="167" t="str">
        <f>IF(S253=1,AK$254,"")</f>
        <v/>
      </c>
      <c r="T254" s="68"/>
      <c r="U254" s="167" t="str">
        <f>IF(U253=1,AM$254,"")</f>
        <v/>
      </c>
      <c r="V254" s="68"/>
      <c r="W254" s="68"/>
      <c r="X254" s="82"/>
      <c r="Y254" s="382"/>
      <c r="Z254" s="168"/>
      <c r="AA254" s="169"/>
      <c r="AC254" s="102"/>
      <c r="AD254" s="102"/>
      <c r="AE254" s="102"/>
      <c r="AF254" s="102"/>
      <c r="AG254" s="102"/>
      <c r="AH254" s="102"/>
      <c r="AK254" s="121">
        <v>1</v>
      </c>
      <c r="AM254" s="121">
        <v>0.5</v>
      </c>
    </row>
    <row r="255" spans="1:44" s="12" customFormat="1" ht="29.25" customHeight="1" x14ac:dyDescent="0.4">
      <c r="A255" s="2">
        <v>1</v>
      </c>
      <c r="B255" s="2"/>
      <c r="C255" s="2">
        <v>1</v>
      </c>
      <c r="D255" s="2">
        <v>1</v>
      </c>
      <c r="E255" s="2">
        <v>1</v>
      </c>
      <c r="F255" s="2"/>
      <c r="G255" s="2" cm="1">
        <f t="array" ref="G255">INDEX(A255:F255,1,VLOOKUP($I$3,$J$306:$L$311,$L$305,))</f>
        <v>1</v>
      </c>
      <c r="H255" s="9"/>
      <c r="I255" s="364"/>
      <c r="J255" s="364"/>
      <c r="K255" s="365"/>
      <c r="L255" s="170"/>
      <c r="M255" s="171" t="s">
        <v>104</v>
      </c>
      <c r="N255" s="172"/>
      <c r="O255" s="44"/>
      <c r="P255" s="31"/>
      <c r="Q255" s="22"/>
      <c r="R255" s="23"/>
      <c r="S255" s="129"/>
      <c r="T255" s="129"/>
      <c r="U255" s="129"/>
      <c r="V255" s="129"/>
      <c r="W255" s="129"/>
      <c r="X255" s="130"/>
      <c r="Y255" s="382"/>
      <c r="Z255" s="102"/>
      <c r="AA255" s="131"/>
      <c r="AC255" s="102"/>
      <c r="AD255" s="102"/>
      <c r="AE255" s="102"/>
      <c r="AF255" s="102"/>
      <c r="AG255" s="102"/>
      <c r="AH255" s="102"/>
    </row>
    <row r="256" spans="1:44" s="12" customFormat="1" ht="29.25" customHeight="1" x14ac:dyDescent="0.4">
      <c r="A256" s="2">
        <v>1</v>
      </c>
      <c r="B256" s="2"/>
      <c r="C256" s="2">
        <v>1</v>
      </c>
      <c r="D256" s="2">
        <v>1</v>
      </c>
      <c r="E256" s="2">
        <v>1</v>
      </c>
      <c r="F256" s="2"/>
      <c r="G256" s="2" cm="1">
        <f t="array" ref="G256">INDEX(A256:F256,1,VLOOKUP($I$3,$J$306:$L$311,$L$305,))</f>
        <v>1</v>
      </c>
      <c r="H256" s="9"/>
      <c r="I256" s="364"/>
      <c r="J256" s="364"/>
      <c r="K256" s="366"/>
      <c r="L256" s="170"/>
      <c r="M256" s="173" t="s">
        <v>105</v>
      </c>
      <c r="N256" s="172"/>
      <c r="O256" s="44"/>
      <c r="P256" s="31"/>
      <c r="Q256" s="22"/>
      <c r="R256" s="23"/>
      <c r="S256" s="139"/>
      <c r="T256" s="129"/>
      <c r="U256" s="139"/>
      <c r="V256" s="129"/>
      <c r="W256" s="129"/>
      <c r="X256" s="130"/>
      <c r="Y256" s="382"/>
      <c r="Z256" s="102"/>
      <c r="AA256" s="131"/>
      <c r="AC256" s="102"/>
      <c r="AD256" s="102"/>
      <c r="AE256" s="102"/>
      <c r="AF256" s="102"/>
      <c r="AG256" s="102"/>
      <c r="AH256" s="102"/>
    </row>
    <row r="257" spans="1:44" s="12" customFormat="1" ht="33.75" customHeight="1" x14ac:dyDescent="0.4">
      <c r="A257" s="2">
        <v>1</v>
      </c>
      <c r="B257" s="2"/>
      <c r="C257" s="2">
        <v>1</v>
      </c>
      <c r="D257" s="2">
        <v>1</v>
      </c>
      <c r="E257" s="2">
        <v>1</v>
      </c>
      <c r="F257" s="2"/>
      <c r="G257" s="2" cm="1">
        <f t="array" ref="G257">INDEX(A257:F257,1,VLOOKUP($I$3,$J$306:$L$311,$L$305,))</f>
        <v>1</v>
      </c>
      <c r="H257" s="9"/>
      <c r="I257" s="364"/>
      <c r="J257" s="364"/>
      <c r="K257" s="141" t="s">
        <v>95</v>
      </c>
      <c r="L257" s="174"/>
      <c r="M257" s="175" t="s">
        <v>106</v>
      </c>
      <c r="N257" s="176"/>
      <c r="O257" s="177"/>
      <c r="P257" s="135"/>
      <c r="V257" s="178"/>
      <c r="W257" s="178"/>
      <c r="X257" s="179"/>
      <c r="Y257" s="383"/>
      <c r="Z257" s="111"/>
      <c r="AA257" s="151"/>
      <c r="AC257" s="102"/>
      <c r="AD257" s="102"/>
      <c r="AE257" s="102"/>
      <c r="AF257" s="102"/>
      <c r="AG257" s="102"/>
      <c r="AH257" s="102"/>
    </row>
    <row r="258" spans="1:44" s="12" customFormat="1" ht="3.75" customHeight="1" x14ac:dyDescent="0.4">
      <c r="A258" s="2">
        <v>1</v>
      </c>
      <c r="B258" s="2"/>
      <c r="C258" s="2">
        <v>1</v>
      </c>
      <c r="D258" s="2">
        <v>1</v>
      </c>
      <c r="E258" s="2">
        <v>1</v>
      </c>
      <c r="F258" s="2"/>
      <c r="G258" s="2" cm="1">
        <f t="array" ref="G258">INDEX(A258:F258,1,VLOOKUP($I$3,$J$306:$L$311,$L$305,))</f>
        <v>1</v>
      </c>
      <c r="H258" s="9"/>
      <c r="I258" s="9"/>
      <c r="J258" s="86"/>
      <c r="K258" s="152"/>
      <c r="L258" s="180"/>
      <c r="M258" s="181"/>
      <c r="N258" s="180"/>
      <c r="O258" s="89"/>
      <c r="P258" s="182"/>
      <c r="Q258" s="22"/>
      <c r="R258" s="23"/>
      <c r="S258" s="129"/>
      <c r="T258" s="129"/>
      <c r="U258" s="129"/>
      <c r="V258" s="129"/>
      <c r="W258" s="129"/>
      <c r="X258" s="183"/>
      <c r="Y258" s="184"/>
      <c r="Z258" s="129"/>
      <c r="AA258" s="154"/>
      <c r="AC258" s="29"/>
      <c r="AD258" s="29"/>
      <c r="AE258" s="29"/>
      <c r="AF258" s="29"/>
      <c r="AG258" s="29"/>
      <c r="AH258" s="29"/>
    </row>
    <row r="259" spans="1:44" s="12" customFormat="1" ht="29.25" customHeight="1" x14ac:dyDescent="0.4">
      <c r="A259" s="2">
        <v>1</v>
      </c>
      <c r="B259" s="2"/>
      <c r="C259" s="2">
        <v>1</v>
      </c>
      <c r="D259" s="2">
        <v>1</v>
      </c>
      <c r="E259" s="2">
        <v>1</v>
      </c>
      <c r="F259" s="2"/>
      <c r="G259" s="2" cm="1">
        <f t="array" ref="G259">INDEX(A259:F259,1,VLOOKUP($I$3,$J$306:$L$311,$L$305,))</f>
        <v>1</v>
      </c>
      <c r="H259" s="9"/>
      <c r="I259" s="384" t="s">
        <v>107</v>
      </c>
      <c r="J259" s="384"/>
      <c r="K259" s="385" t="s">
        <v>108</v>
      </c>
      <c r="L259" s="133"/>
      <c r="M259" s="134" t="s">
        <v>109</v>
      </c>
      <c r="N259" s="124"/>
      <c r="O259" s="185"/>
      <c r="P259" s="186"/>
      <c r="Q259" s="22"/>
      <c r="R259" s="23"/>
      <c r="S259" s="129"/>
      <c r="T259" s="129"/>
      <c r="U259" s="129"/>
      <c r="V259" s="129"/>
      <c r="W259" s="129"/>
      <c r="X259" s="130"/>
      <c r="Y259" s="388" t="s">
        <v>110</v>
      </c>
      <c r="Z259" s="27" cm="1">
        <f t="array" ref="Z259">INDEX($AC259:$AH259,1,VLOOKUP($I$3,$J$306:$L$311,3,))</f>
        <v>1</v>
      </c>
      <c r="AA259" s="120" t="str" cm="1">
        <f t="array" ref="AA259">_xlfn.IFS(SUM($N259:$N261)=0,"",$N$259=1,ROUNDDOWN($Z$259*MAX($P$260,$S$263,$U$263,$W$263),3),$N$260=1,ROUNDDOWN($Z$259*$P$260,3),$N$261=1,0)</f>
        <v/>
      </c>
      <c r="AC259" s="6"/>
      <c r="AD259" s="6" t="s">
        <v>38</v>
      </c>
      <c r="AE259" s="6">
        <v>1</v>
      </c>
      <c r="AF259" s="6">
        <v>1</v>
      </c>
      <c r="AG259" s="6">
        <v>1</v>
      </c>
      <c r="AH259" s="6" t="s">
        <v>38</v>
      </c>
    </row>
    <row r="260" spans="1:44" s="12" customFormat="1" ht="29.25" customHeight="1" x14ac:dyDescent="0.4">
      <c r="A260" s="2">
        <v>1</v>
      </c>
      <c r="B260" s="2"/>
      <c r="C260" s="2">
        <v>1</v>
      </c>
      <c r="D260" s="2">
        <v>1</v>
      </c>
      <c r="E260" s="2">
        <v>1</v>
      </c>
      <c r="F260" s="2"/>
      <c r="G260" s="2" cm="1">
        <f t="array" ref="G260">INDEX(A260:F260,1,VLOOKUP($I$3,$J$306:$L$311,$L$305,))</f>
        <v>1</v>
      </c>
      <c r="H260" s="9"/>
      <c r="I260" s="384"/>
      <c r="J260" s="384"/>
      <c r="K260" s="386"/>
      <c r="L260" s="133"/>
      <c r="M260" s="187" t="str">
        <f>"『東日本高速道路㈱"&amp;P3&amp;"支社所管施設の災害時における災害応急復旧業務に関する協定』締結者"</f>
        <v>『東日本高速道路㈱関東支社所管施設の災害時における災害応急復旧業務に関する協定』締結者</v>
      </c>
      <c r="N260" s="188"/>
      <c r="O260" s="189"/>
      <c r="P260" s="190" t="str">
        <f>IF($N260="","",$AK260)</f>
        <v/>
      </c>
      <c r="Q260" s="22"/>
      <c r="R260" s="23"/>
      <c r="S260" s="129"/>
      <c r="T260" s="129"/>
      <c r="U260" s="129"/>
      <c r="V260" s="129"/>
      <c r="W260" s="129"/>
      <c r="X260" s="130"/>
      <c r="Y260" s="389"/>
      <c r="Z260" s="102"/>
      <c r="AA260" s="131"/>
      <c r="AC260" s="102"/>
      <c r="AD260" s="102"/>
      <c r="AE260" s="102"/>
      <c r="AF260" s="102"/>
      <c r="AG260" s="102"/>
      <c r="AH260" s="102"/>
      <c r="AJ260" s="12" t="s">
        <v>111</v>
      </c>
      <c r="AK260" s="191">
        <v>0.5</v>
      </c>
    </row>
    <row r="261" spans="1:44" s="12" customFormat="1" ht="29.25" customHeight="1" x14ac:dyDescent="0.4">
      <c r="A261" s="2">
        <v>1</v>
      </c>
      <c r="B261" s="2"/>
      <c r="C261" s="2">
        <v>1</v>
      </c>
      <c r="D261" s="2">
        <v>1</v>
      </c>
      <c r="E261" s="2">
        <v>1</v>
      </c>
      <c r="F261" s="2"/>
      <c r="G261" s="2" cm="1">
        <f t="array" ref="G261">INDEX(A261:F261,1,VLOOKUP($I$3,$J$306:$L$311,$L$305,))</f>
        <v>1</v>
      </c>
      <c r="H261" s="9"/>
      <c r="I261" s="384"/>
      <c r="J261" s="384"/>
      <c r="K261" s="387"/>
      <c r="L261" s="133"/>
      <c r="M261" s="134" t="s">
        <v>112</v>
      </c>
      <c r="N261" s="124"/>
      <c r="O261" s="125"/>
      <c r="P261" s="31"/>
      <c r="Q261" s="22"/>
      <c r="R261" s="23"/>
      <c r="S261" s="129"/>
      <c r="T261" s="129"/>
      <c r="U261" s="129"/>
      <c r="V261" s="129"/>
      <c r="W261" s="129"/>
      <c r="X261" s="130"/>
      <c r="Y261" s="389"/>
      <c r="Z261" s="102"/>
      <c r="AA261" s="131"/>
      <c r="AC261" s="102"/>
      <c r="AD261" s="102"/>
      <c r="AE261" s="102"/>
      <c r="AF261" s="102"/>
      <c r="AG261" s="102"/>
      <c r="AH261" s="102"/>
    </row>
    <row r="262" spans="1:44" s="12" customFormat="1" ht="29.25" customHeight="1" x14ac:dyDescent="0.4">
      <c r="A262" s="2">
        <v>1</v>
      </c>
      <c r="B262" s="2"/>
      <c r="C262" s="2">
        <v>1</v>
      </c>
      <c r="D262" s="2">
        <v>1</v>
      </c>
      <c r="E262" s="2">
        <v>1</v>
      </c>
      <c r="F262" s="2"/>
      <c r="G262" s="2" cm="1">
        <f t="array" ref="G262">INDEX(A262:F262,1,VLOOKUP($I$3,$J$306:$L$311,$L$305,))</f>
        <v>1</v>
      </c>
      <c r="H262" s="9"/>
      <c r="I262" s="384"/>
      <c r="J262" s="384"/>
      <c r="K262" s="192" t="s">
        <v>113</v>
      </c>
      <c r="L262" s="379"/>
      <c r="M262" s="380"/>
      <c r="N262" s="193"/>
      <c r="O262" s="194"/>
      <c r="P262" s="31"/>
      <c r="Q262" s="22"/>
      <c r="R262" s="23"/>
      <c r="S262" s="129"/>
      <c r="T262" s="129"/>
      <c r="U262" s="129"/>
      <c r="V262" s="129"/>
      <c r="W262" s="129"/>
      <c r="X262" s="130"/>
      <c r="Y262" s="389"/>
      <c r="Z262" s="102"/>
      <c r="AA262" s="131"/>
      <c r="AC262" s="102"/>
      <c r="AD262" s="102"/>
      <c r="AE262" s="102"/>
      <c r="AF262" s="102"/>
      <c r="AG262" s="102"/>
      <c r="AH262" s="102"/>
    </row>
    <row r="263" spans="1:44" s="12" customFormat="1" ht="29.25" customHeight="1" x14ac:dyDescent="0.4">
      <c r="A263" s="2">
        <v>1</v>
      </c>
      <c r="B263" s="2"/>
      <c r="C263" s="2">
        <v>1</v>
      </c>
      <c r="D263" s="2">
        <v>1</v>
      </c>
      <c r="E263" s="2">
        <v>1</v>
      </c>
      <c r="F263" s="2"/>
      <c r="G263" s="2" cm="1">
        <f t="array" ref="G263">INDEX(A263:F263,1,VLOOKUP($I$3,$J$306:$L$311,$L$305,))</f>
        <v>1</v>
      </c>
      <c r="H263" s="9"/>
      <c r="I263" s="384"/>
      <c r="J263" s="384"/>
      <c r="K263" s="192" t="s">
        <v>114</v>
      </c>
      <c r="L263" s="379"/>
      <c r="M263" s="380"/>
      <c r="N263" s="193"/>
      <c r="O263" s="194"/>
      <c r="P263" s="53" t="str">
        <f>IF($I$3=$J$310,"当該地域機関"&amp;CHAR(10)&amp;"※該当すれば「1」を記入","")</f>
        <v/>
      </c>
      <c r="Q263" s="29"/>
      <c r="R263" s="23"/>
      <c r="S263" s="32" t="str">
        <f>IF($N$259="","",IF(S264=1,AK$263,""))</f>
        <v/>
      </c>
      <c r="T263" s="129"/>
      <c r="U263" s="32" t="str">
        <f>IF($N$259="","",IF(U264=1,AM$263,""))</f>
        <v/>
      </c>
      <c r="V263" s="129"/>
      <c r="W263" s="32" t="str">
        <f>IF($N$259="","",IF(W264=1,AO$263,""))</f>
        <v/>
      </c>
      <c r="X263" s="130"/>
      <c r="Y263" s="389"/>
      <c r="Z263" s="102"/>
      <c r="AA263" s="131"/>
      <c r="AC263" s="102"/>
      <c r="AD263" s="102"/>
      <c r="AE263" s="102"/>
      <c r="AF263" s="102"/>
      <c r="AG263" s="102"/>
      <c r="AH263" s="102"/>
      <c r="AK263" s="29">
        <v>0.25</v>
      </c>
      <c r="AM263" s="34">
        <v>0.5</v>
      </c>
      <c r="AO263" s="35">
        <v>1</v>
      </c>
    </row>
    <row r="264" spans="1:44" s="12" customFormat="1" ht="29.25" customHeight="1" x14ac:dyDescent="0.4">
      <c r="A264" s="2">
        <v>1</v>
      </c>
      <c r="B264" s="2"/>
      <c r="C264" s="2">
        <v>1</v>
      </c>
      <c r="D264" s="2">
        <v>1</v>
      </c>
      <c r="E264" s="2">
        <v>1</v>
      </c>
      <c r="F264" s="2"/>
      <c r="G264" s="2" cm="1">
        <f t="array" ref="G264">INDEX(A264:F264,1,VLOOKUP($I$3,$J$306:$L$311,$L$305,))</f>
        <v>1</v>
      </c>
      <c r="H264" s="9"/>
      <c r="I264" s="384"/>
      <c r="J264" s="384"/>
      <c r="K264" s="30" t="s">
        <v>115</v>
      </c>
      <c r="L264" s="307"/>
      <c r="M264" s="308"/>
      <c r="N264" s="19"/>
      <c r="O264" s="20"/>
      <c r="P264" s="138"/>
      <c r="Q264" s="139"/>
      <c r="R264" s="37">
        <f>DATE($M$3-$AM264+1,4,1)</f>
        <v>42461</v>
      </c>
      <c r="S264" s="39" t="str">
        <f>IF($N264="","",IF(AND($L264&gt;=$R264,$L264&lt;$T264),1,"-"))</f>
        <v/>
      </c>
      <c r="T264" s="37">
        <f>DATE($M$3-$AO264+1,4,1)</f>
        <v>44287</v>
      </c>
      <c r="U264" s="39" t="str">
        <f>IF($N264="","",IF(AND($L264&gt;=$T264,$L264&lt;$V264),1,"-"))</f>
        <v/>
      </c>
      <c r="V264" s="37">
        <f>DATE($M$3-$AQ264+1,4,1)</f>
        <v>45017</v>
      </c>
      <c r="W264" s="39" t="str">
        <f>IF(N264="","",IF($L264&gt;=$V264,1,"-"))</f>
        <v/>
      </c>
      <c r="X264" s="130"/>
      <c r="Y264" s="389"/>
      <c r="Z264" s="102"/>
      <c r="AA264" s="131"/>
      <c r="AC264" s="102"/>
      <c r="AD264" s="102"/>
      <c r="AE264" s="102"/>
      <c r="AF264" s="102"/>
      <c r="AG264" s="102"/>
      <c r="AH264" s="102"/>
      <c r="AJ264" s="12" t="s">
        <v>41</v>
      </c>
      <c r="AK264" s="16"/>
      <c r="AL264" s="2"/>
      <c r="AM264" s="16">
        <f>AM$25</f>
        <v>11</v>
      </c>
      <c r="AN264" s="2" t="s">
        <v>42</v>
      </c>
      <c r="AO264" s="16">
        <f>AO$25</f>
        <v>6</v>
      </c>
      <c r="AP264" s="2" t="s">
        <v>42</v>
      </c>
      <c r="AQ264" s="16">
        <f>AQ$25</f>
        <v>4</v>
      </c>
      <c r="AR264" s="2" t="s">
        <v>42</v>
      </c>
    </row>
    <row r="265" spans="1:44" s="12" customFormat="1" ht="33.75" customHeight="1" x14ac:dyDescent="0.4">
      <c r="A265" s="2">
        <v>1</v>
      </c>
      <c r="B265" s="2"/>
      <c r="C265" s="2">
        <v>1</v>
      </c>
      <c r="D265" s="2">
        <v>1</v>
      </c>
      <c r="E265" s="2">
        <v>1</v>
      </c>
      <c r="F265" s="2"/>
      <c r="G265" s="2" cm="1">
        <f t="array" ref="G265">INDEX(A265:F265,1,VLOOKUP($I$3,$J$306:$L$311,$L$305,))</f>
        <v>1</v>
      </c>
      <c r="H265" s="9"/>
      <c r="I265" s="384"/>
      <c r="J265" s="384"/>
      <c r="K265" s="141" t="s">
        <v>95</v>
      </c>
      <c r="L265" s="142"/>
      <c r="M265" s="143" t="s">
        <v>116</v>
      </c>
      <c r="N265" s="144"/>
      <c r="O265" s="145"/>
      <c r="P265" s="146"/>
      <c r="Q265" s="147"/>
      <c r="R265" s="148"/>
      <c r="S265" s="139"/>
      <c r="T265" s="148"/>
      <c r="U265" s="139"/>
      <c r="V265" s="149"/>
      <c r="W265" s="147"/>
      <c r="X265" s="179"/>
      <c r="Y265" s="390"/>
      <c r="Z265" s="111"/>
      <c r="AA265" s="151"/>
      <c r="AC265" s="102"/>
      <c r="AD265" s="102"/>
      <c r="AE265" s="102"/>
      <c r="AF265" s="102"/>
      <c r="AG265" s="102"/>
      <c r="AH265" s="102"/>
    </row>
    <row r="266" spans="1:44" s="12" customFormat="1" ht="3.75" customHeight="1" x14ac:dyDescent="0.4">
      <c r="A266" s="2">
        <v>1</v>
      </c>
      <c r="B266" s="2"/>
      <c r="C266" s="2">
        <v>1</v>
      </c>
      <c r="D266" s="2">
        <v>1</v>
      </c>
      <c r="E266" s="2">
        <v>1</v>
      </c>
      <c r="F266" s="2"/>
      <c r="G266" s="2" cm="1">
        <f t="array" ref="G266">INDEX(A266:F266,1,VLOOKUP($I$3,$J$306:$L$311,$L$305,))</f>
        <v>1</v>
      </c>
      <c r="H266" s="9"/>
      <c r="I266" s="9"/>
      <c r="J266" s="195"/>
      <c r="K266" s="152"/>
      <c r="L266" s="88"/>
      <c r="M266" s="58"/>
      <c r="N266" s="88"/>
      <c r="O266" s="89"/>
      <c r="P266" s="148"/>
      <c r="Q266" s="139"/>
      <c r="R266" s="148"/>
      <c r="S266" s="139"/>
      <c r="T266" s="148"/>
      <c r="U266" s="139"/>
      <c r="V266" s="148"/>
      <c r="W266" s="139"/>
      <c r="X266" s="183"/>
      <c r="Y266" s="196"/>
      <c r="Z266" s="129"/>
      <c r="AA266" s="154"/>
      <c r="AC266" s="29"/>
      <c r="AD266" s="29"/>
      <c r="AE266" s="29"/>
      <c r="AF266" s="29"/>
      <c r="AG266" s="29"/>
      <c r="AH266" s="29"/>
    </row>
    <row r="267" spans="1:44" s="12" customFormat="1" ht="29.25" hidden="1" customHeight="1" x14ac:dyDescent="0.4">
      <c r="A267" s="2">
        <v>1</v>
      </c>
      <c r="B267" s="2"/>
      <c r="C267" s="2"/>
      <c r="D267" s="2"/>
      <c r="E267" s="2">
        <v>1</v>
      </c>
      <c r="F267" s="2"/>
      <c r="G267" s="2" cm="1">
        <f t="array" ref="G267">INDEX(A267:F267,1,VLOOKUP($I$3,$J$306:$L$311,$L$305,))</f>
        <v>0</v>
      </c>
      <c r="H267" s="9"/>
      <c r="I267" s="384" t="s">
        <v>117</v>
      </c>
      <c r="J267" s="384"/>
      <c r="K267" s="365" t="s">
        <v>118</v>
      </c>
      <c r="L267" s="197"/>
      <c r="M267" s="198" t="s">
        <v>119</v>
      </c>
      <c r="N267" s="199"/>
      <c r="O267" s="200"/>
      <c r="P267" s="31"/>
      <c r="Q267" s="22"/>
      <c r="R267" s="201" t="str">
        <f>IF($N267="","",$AK267)</f>
        <v/>
      </c>
      <c r="S267" s="202"/>
      <c r="T267" s="203"/>
      <c r="U267" s="203"/>
      <c r="V267" s="118"/>
      <c r="W267" s="118"/>
      <c r="X267" s="119"/>
      <c r="Y267" s="391" t="s">
        <v>117</v>
      </c>
      <c r="Z267" s="27" t="str" cm="1">
        <f t="array" ref="Z267">INDEX($AC267:$AH267,1,VLOOKUP($I$3,$J$306:$L$311,3,))</f>
        <v>-</v>
      </c>
      <c r="AA267" s="204" t="str">
        <f>IF(SUM($N267:$N269)=0,"",$Z$267*SUM($R267:$R269))</f>
        <v/>
      </c>
      <c r="AC267" s="6"/>
      <c r="AD267" s="6" t="s">
        <v>38</v>
      </c>
      <c r="AE267" s="6" t="s">
        <v>38</v>
      </c>
      <c r="AF267" s="6" t="s">
        <v>38</v>
      </c>
      <c r="AG267" s="6">
        <v>2</v>
      </c>
      <c r="AH267" s="6" t="s">
        <v>38</v>
      </c>
      <c r="AJ267" s="16" t="s">
        <v>120</v>
      </c>
      <c r="AK267" s="47">
        <v>1</v>
      </c>
    </row>
    <row r="268" spans="1:44" s="12" customFormat="1" ht="29.25" hidden="1" customHeight="1" x14ac:dyDescent="0.4">
      <c r="A268" s="2">
        <v>1</v>
      </c>
      <c r="B268" s="2"/>
      <c r="C268" s="2"/>
      <c r="D268" s="2"/>
      <c r="E268" s="2">
        <v>1</v>
      </c>
      <c r="F268" s="2"/>
      <c r="G268" s="2" cm="1">
        <f t="array" ref="G268">INDEX(A268:F268,1,VLOOKUP($I$3,$J$306:$L$311,$L$305,))</f>
        <v>0</v>
      </c>
      <c r="H268" s="9"/>
      <c r="I268" s="384"/>
      <c r="J268" s="384"/>
      <c r="K268" s="365"/>
      <c r="L268" s="197"/>
      <c r="M268" s="198" t="s">
        <v>121</v>
      </c>
      <c r="N268" s="199"/>
      <c r="O268" s="200"/>
      <c r="P268" s="31"/>
      <c r="Q268" s="22"/>
      <c r="R268" s="201" t="str">
        <f>IF($N268="","",$AK268)</f>
        <v/>
      </c>
      <c r="S268" s="202"/>
      <c r="T268" s="203"/>
      <c r="U268" s="203"/>
      <c r="V268" s="118"/>
      <c r="W268" s="118"/>
      <c r="X268" s="119"/>
      <c r="Y268" s="392"/>
      <c r="Z268" s="205"/>
      <c r="AA268" s="206"/>
      <c r="AC268" s="102"/>
      <c r="AD268" s="102"/>
      <c r="AE268" s="102"/>
      <c r="AF268" s="102"/>
      <c r="AG268" s="102"/>
      <c r="AH268" s="102"/>
      <c r="AJ268" s="16" t="s">
        <v>122</v>
      </c>
      <c r="AK268" s="47">
        <v>0.5</v>
      </c>
    </row>
    <row r="269" spans="1:44" s="12" customFormat="1" ht="29.25" hidden="1" customHeight="1" x14ac:dyDescent="0.4">
      <c r="A269" s="2">
        <v>1</v>
      </c>
      <c r="B269" s="2"/>
      <c r="C269" s="2"/>
      <c r="D269" s="2"/>
      <c r="E269" s="2">
        <v>1</v>
      </c>
      <c r="F269" s="2"/>
      <c r="G269" s="2" cm="1">
        <f t="array" ref="G269">INDEX(A269:F269,1,VLOOKUP($I$3,$J$306:$L$311,$L$305,))</f>
        <v>0</v>
      </c>
      <c r="H269" s="9"/>
      <c r="I269" s="384"/>
      <c r="J269" s="384"/>
      <c r="K269" s="365"/>
      <c r="L269" s="207"/>
      <c r="M269" s="208" t="s">
        <v>123</v>
      </c>
      <c r="N269" s="209"/>
      <c r="O269" s="210"/>
      <c r="P269" s="31"/>
      <c r="Q269" s="22"/>
      <c r="R269" s="201" t="str">
        <f>IF($N269="","",0)</f>
        <v/>
      </c>
      <c r="S269" s="129"/>
      <c r="T269" s="129"/>
      <c r="U269" s="129"/>
      <c r="V269" s="129"/>
      <c r="W269" s="129"/>
      <c r="X269" s="130"/>
      <c r="Y269" s="392"/>
      <c r="Z269" s="102"/>
      <c r="AA269" s="131"/>
      <c r="AC269" s="102"/>
      <c r="AD269" s="102"/>
      <c r="AE269" s="102"/>
      <c r="AF269" s="102"/>
      <c r="AG269" s="102"/>
      <c r="AH269" s="102"/>
    </row>
    <row r="270" spans="1:44" s="12" customFormat="1" ht="33.75" hidden="1" customHeight="1" x14ac:dyDescent="0.4">
      <c r="A270" s="2">
        <v>1</v>
      </c>
      <c r="B270" s="2"/>
      <c r="C270" s="2"/>
      <c r="D270" s="2"/>
      <c r="E270" s="2">
        <v>1</v>
      </c>
      <c r="F270" s="2"/>
      <c r="G270" s="2" cm="1">
        <f t="array" ref="G270">INDEX(A270:F270,1,VLOOKUP($I$3,$J$306:$L$311,$L$305,))</f>
        <v>0</v>
      </c>
      <c r="H270" s="9"/>
      <c r="I270" s="384"/>
      <c r="J270" s="384"/>
      <c r="K270" s="141" t="s">
        <v>95</v>
      </c>
      <c r="L270" s="142"/>
      <c r="M270" s="143" t="s">
        <v>124</v>
      </c>
      <c r="N270" s="211"/>
      <c r="O270" s="212"/>
      <c r="P270" s="213"/>
      <c r="Q270" s="87"/>
      <c r="R270" s="214"/>
      <c r="S270" s="178"/>
      <c r="T270" s="178"/>
      <c r="U270" s="178"/>
      <c r="V270" s="178"/>
      <c r="W270" s="178"/>
      <c r="X270" s="179"/>
      <c r="Y270" s="393"/>
      <c r="Z270" s="111"/>
      <c r="AA270" s="215"/>
      <c r="AC270" s="102"/>
      <c r="AD270" s="102"/>
      <c r="AE270" s="102"/>
      <c r="AF270" s="102"/>
      <c r="AG270" s="102"/>
      <c r="AH270" s="102"/>
    </row>
    <row r="271" spans="1:44" s="12" customFormat="1" ht="3.75" hidden="1" customHeight="1" x14ac:dyDescent="0.4">
      <c r="A271" s="2">
        <v>1</v>
      </c>
      <c r="B271" s="2"/>
      <c r="C271" s="2"/>
      <c r="D271" s="2"/>
      <c r="E271" s="2">
        <v>1</v>
      </c>
      <c r="F271" s="2"/>
      <c r="G271" s="2" cm="1">
        <f t="array" ref="G271">INDEX(A271:F271,1,VLOOKUP($I$3,$J$306:$L$311,$L$305,))</f>
        <v>0</v>
      </c>
      <c r="H271" s="9"/>
      <c r="I271" s="9"/>
      <c r="J271" s="195"/>
      <c r="K271" s="152"/>
      <c r="L271" s="88"/>
      <c r="M271" s="58"/>
      <c r="N271" s="216"/>
      <c r="O271" s="217"/>
      <c r="P271" s="182"/>
      <c r="Q271" s="22"/>
      <c r="R271" s="23"/>
      <c r="S271" s="129"/>
      <c r="T271" s="129"/>
      <c r="U271" s="129"/>
      <c r="V271" s="129"/>
      <c r="W271" s="129"/>
      <c r="X271" s="183"/>
      <c r="Y271" s="218"/>
      <c r="AA271" s="219"/>
      <c r="AC271" s="29"/>
      <c r="AD271" s="29"/>
      <c r="AE271" s="29"/>
      <c r="AF271" s="29"/>
      <c r="AG271" s="29"/>
      <c r="AH271" s="29"/>
    </row>
    <row r="272" spans="1:44" s="12" customFormat="1" ht="33.75" customHeight="1" x14ac:dyDescent="0.4">
      <c r="A272" s="2">
        <v>1</v>
      </c>
      <c r="B272" s="2"/>
      <c r="C272" s="2">
        <v>1</v>
      </c>
      <c r="D272" s="2">
        <v>1</v>
      </c>
      <c r="E272" s="2">
        <v>1</v>
      </c>
      <c r="F272" s="2"/>
      <c r="G272" s="2" cm="1">
        <f t="array" ref="G272">INDEX(A272:F272,1,VLOOKUP($I$3,$J$306:$L$311,$L$305,))</f>
        <v>1</v>
      </c>
      <c r="H272" s="9"/>
      <c r="I272" s="351" t="s">
        <v>218</v>
      </c>
      <c r="J272" s="351"/>
      <c r="K272" s="365" t="s">
        <v>97</v>
      </c>
      <c r="L272" s="197"/>
      <c r="M272" s="198" t="s">
        <v>125</v>
      </c>
      <c r="N272" s="199"/>
      <c r="O272" s="200"/>
      <c r="P272" s="220" t="s">
        <v>100</v>
      </c>
      <c r="Q272" s="221" t="str">
        <f>IF(SUM(N272:N275)=0,"",SUM(N272:N274))</f>
        <v/>
      </c>
      <c r="R272" s="222"/>
      <c r="S272" s="202"/>
      <c r="T272" s="163"/>
      <c r="U272" s="203"/>
      <c r="V272" s="118"/>
      <c r="W272" s="118"/>
      <c r="X272" s="119"/>
      <c r="Y272" s="391" t="s">
        <v>126</v>
      </c>
      <c r="Z272" s="27" cm="1">
        <f t="array" ref="Z272">INDEX($AC272:$AH272,1,VLOOKUP($I$3,$J$306:$L$311,3,))</f>
        <v>1</v>
      </c>
      <c r="AA272" s="204" t="str">
        <f>IF(SUM($N272:$N275)=0,"",IF(Q272&gt;0,$Z$272,0))</f>
        <v/>
      </c>
      <c r="AC272" s="6"/>
      <c r="AD272" s="6" t="s">
        <v>38</v>
      </c>
      <c r="AE272" s="6">
        <v>1</v>
      </c>
      <c r="AF272" s="6">
        <v>1</v>
      </c>
      <c r="AG272" s="6">
        <v>1</v>
      </c>
      <c r="AH272" s="6" t="s">
        <v>38</v>
      </c>
      <c r="AK272" s="16"/>
      <c r="AL272" s="16"/>
      <c r="AM272" s="16"/>
      <c r="AN272" s="16"/>
    </row>
    <row r="273" spans="1:39" s="12" customFormat="1" ht="75.75" customHeight="1" x14ac:dyDescent="0.4">
      <c r="A273" s="2">
        <v>1</v>
      </c>
      <c r="B273" s="2"/>
      <c r="C273" s="2">
        <v>1</v>
      </c>
      <c r="D273" s="2">
        <v>1</v>
      </c>
      <c r="E273" s="2">
        <v>1</v>
      </c>
      <c r="F273" s="2"/>
      <c r="G273" s="2" cm="1">
        <f t="array" ref="G273">INDEX(A273:F273,1,VLOOKUP($I$3,$J$306:$L$311,$L$305,))</f>
        <v>1</v>
      </c>
      <c r="H273" s="9"/>
      <c r="I273" s="351"/>
      <c r="J273" s="351"/>
      <c r="K273" s="365"/>
      <c r="L273" s="207"/>
      <c r="M273" s="208" t="s">
        <v>235</v>
      </c>
      <c r="N273" s="209"/>
      <c r="O273" s="210"/>
      <c r="P273" s="31"/>
      <c r="Q273" s="22"/>
      <c r="R273" s="23"/>
      <c r="S273" s="223"/>
      <c r="T273" s="129"/>
      <c r="U273" s="68"/>
      <c r="V273" s="129"/>
      <c r="W273" s="129"/>
      <c r="X273" s="130"/>
      <c r="Y273" s="392"/>
      <c r="Z273" s="102"/>
      <c r="AA273" s="131"/>
      <c r="AC273" s="102"/>
      <c r="AD273" s="102"/>
      <c r="AE273" s="102"/>
      <c r="AF273" s="102"/>
      <c r="AG273" s="102"/>
      <c r="AH273" s="102"/>
      <c r="AK273" s="224"/>
      <c r="AM273" s="224"/>
    </row>
    <row r="274" spans="1:39" s="12" customFormat="1" ht="29.25" customHeight="1" x14ac:dyDescent="0.4">
      <c r="A274" s="2">
        <v>1</v>
      </c>
      <c r="B274" s="2"/>
      <c r="C274" s="2">
        <v>1</v>
      </c>
      <c r="D274" s="2">
        <v>1</v>
      </c>
      <c r="E274" s="2">
        <v>1</v>
      </c>
      <c r="F274" s="2"/>
      <c r="G274" s="2" cm="1">
        <f t="array" ref="G274">INDEX(A274:F274,1,VLOOKUP($I$3,$J$306:$L$311,$L$305,))</f>
        <v>1</v>
      </c>
      <c r="H274" s="9"/>
      <c r="I274" s="351"/>
      <c r="J274" s="351"/>
      <c r="K274" s="365"/>
      <c r="L274" s="207"/>
      <c r="M274" s="192" t="s">
        <v>127</v>
      </c>
      <c r="N274" s="193"/>
      <c r="O274" s="194"/>
      <c r="P274" s="31"/>
      <c r="Q274" s="22"/>
      <c r="R274" s="23"/>
      <c r="S274" s="129"/>
      <c r="T274" s="129"/>
      <c r="U274" s="129"/>
      <c r="V274" s="129"/>
      <c r="W274" s="129"/>
      <c r="X274" s="130"/>
      <c r="Y274" s="392"/>
      <c r="Z274" s="102"/>
      <c r="AA274" s="131"/>
      <c r="AC274" s="102"/>
      <c r="AD274" s="102"/>
      <c r="AE274" s="102"/>
      <c r="AF274" s="102"/>
      <c r="AG274" s="102"/>
      <c r="AH274" s="102"/>
    </row>
    <row r="275" spans="1:39" s="12" customFormat="1" ht="29.25" customHeight="1" x14ac:dyDescent="0.4">
      <c r="A275" s="2">
        <v>1</v>
      </c>
      <c r="B275" s="2"/>
      <c r="C275" s="2">
        <v>1</v>
      </c>
      <c r="D275" s="2">
        <v>1</v>
      </c>
      <c r="E275" s="2">
        <v>1</v>
      </c>
      <c r="F275" s="2"/>
      <c r="G275" s="2" cm="1">
        <f t="array" ref="G275">INDEX(A275:F275,1,VLOOKUP($I$3,$J$306:$L$311,$L$305,))</f>
        <v>1</v>
      </c>
      <c r="H275" s="9"/>
      <c r="I275" s="351"/>
      <c r="J275" s="351"/>
      <c r="K275" s="366"/>
      <c r="L275" s="207"/>
      <c r="M275" s="192" t="s">
        <v>105</v>
      </c>
      <c r="N275" s="193"/>
      <c r="O275" s="194"/>
      <c r="P275" s="31"/>
      <c r="Q275" s="22"/>
      <c r="R275" s="23"/>
      <c r="S275" s="129"/>
      <c r="T275" s="129"/>
      <c r="U275" s="129"/>
      <c r="V275" s="129"/>
      <c r="W275" s="129"/>
      <c r="X275" s="130"/>
      <c r="Y275" s="392"/>
      <c r="Z275" s="102"/>
      <c r="AA275" s="131"/>
      <c r="AC275" s="102"/>
      <c r="AD275" s="102"/>
      <c r="AE275" s="102"/>
      <c r="AF275" s="102"/>
      <c r="AG275" s="102"/>
      <c r="AH275" s="102"/>
    </row>
    <row r="276" spans="1:39" s="12" customFormat="1" ht="33.75" customHeight="1" x14ac:dyDescent="0.4">
      <c r="A276" s="2">
        <v>1</v>
      </c>
      <c r="B276" s="2"/>
      <c r="C276" s="2">
        <v>1</v>
      </c>
      <c r="D276" s="2">
        <v>1</v>
      </c>
      <c r="E276" s="2">
        <v>1</v>
      </c>
      <c r="F276" s="2"/>
      <c r="G276" s="2" cm="1">
        <f t="array" ref="G276">INDEX(A276:F276,1,VLOOKUP($I$3,$J$306:$L$311,$L$305,))</f>
        <v>1</v>
      </c>
      <c r="H276" s="9"/>
      <c r="I276" s="351"/>
      <c r="J276" s="351"/>
      <c r="K276" s="141" t="s">
        <v>95</v>
      </c>
      <c r="L276" s="142"/>
      <c r="M276" s="143" t="s">
        <v>128</v>
      </c>
      <c r="N276" s="211"/>
      <c r="O276" s="212"/>
      <c r="P276" s="213"/>
      <c r="Q276" s="87"/>
      <c r="R276" s="214"/>
      <c r="S276" s="178"/>
      <c r="T276" s="178"/>
      <c r="U276" s="178"/>
      <c r="V276" s="178"/>
      <c r="W276" s="178"/>
      <c r="X276" s="179"/>
      <c r="Y276" s="393"/>
      <c r="Z276" s="111"/>
      <c r="AA276" s="215"/>
      <c r="AC276" s="111"/>
      <c r="AD276" s="111"/>
      <c r="AE276" s="111"/>
      <c r="AF276" s="111"/>
      <c r="AG276" s="111"/>
      <c r="AH276" s="111"/>
    </row>
    <row r="277" spans="1:39" s="12" customFormat="1" ht="4.5" customHeight="1" x14ac:dyDescent="0.4">
      <c r="A277" s="2">
        <v>1</v>
      </c>
      <c r="B277" s="2"/>
      <c r="C277" s="2">
        <v>1</v>
      </c>
      <c r="D277" s="2">
        <v>1</v>
      </c>
      <c r="E277" s="2">
        <v>1</v>
      </c>
      <c r="F277" s="2"/>
      <c r="G277" s="2" cm="1">
        <f t="array" ref="G277">INDEX(A277:F277,1,VLOOKUP($I$3,$J$306:$L$311,$L$305,))</f>
        <v>1</v>
      </c>
      <c r="H277" s="9"/>
      <c r="I277" s="195"/>
      <c r="J277" s="195"/>
      <c r="K277" s="225"/>
      <c r="L277" s="226"/>
      <c r="M277" s="227"/>
      <c r="N277" s="228"/>
      <c r="O277" s="229"/>
      <c r="P277" s="230"/>
      <c r="Q277" s="87"/>
      <c r="R277" s="214"/>
      <c r="S277" s="178"/>
      <c r="T277" s="178"/>
      <c r="U277" s="178"/>
      <c r="V277" s="178"/>
      <c r="W277" s="178"/>
      <c r="X277" s="231"/>
      <c r="Y277" s="232"/>
      <c r="AA277" s="219"/>
    </row>
    <row r="278" spans="1:39" s="12" customFormat="1" ht="29.25" customHeight="1" x14ac:dyDescent="0.4">
      <c r="A278" s="2">
        <v>1</v>
      </c>
      <c r="B278" s="2"/>
      <c r="C278" s="2">
        <v>1</v>
      </c>
      <c r="D278" s="2">
        <v>1</v>
      </c>
      <c r="E278" s="2">
        <v>1</v>
      </c>
      <c r="F278" s="2"/>
      <c r="G278" s="2" cm="1">
        <f t="array" ref="G278">INDEX(A278:F278,1,VLOOKUP($I$3,$J$306:$L$311,$L$305,))</f>
        <v>1</v>
      </c>
      <c r="H278" s="9"/>
      <c r="I278" s="370" t="s">
        <v>231</v>
      </c>
      <c r="J278" s="371"/>
      <c r="K278" s="394" t="s">
        <v>236</v>
      </c>
      <c r="L278" s="83"/>
      <c r="M278" s="227" t="s">
        <v>129</v>
      </c>
      <c r="N278" s="193"/>
      <c r="O278" s="233"/>
      <c r="P278" s="213" t="s">
        <v>130</v>
      </c>
      <c r="Q278" s="39">
        <f>SUM(N278:N280)</f>
        <v>0</v>
      </c>
      <c r="R278" s="234" t="s">
        <v>131</v>
      </c>
      <c r="S278" s="167" t="str">
        <f>IF(Q278&gt;=2,1,"-")</f>
        <v>-</v>
      </c>
      <c r="T278" s="235" t="s">
        <v>132</v>
      </c>
      <c r="U278" s="167" t="str">
        <f>IF(Q278=1,1,"-")</f>
        <v>-</v>
      </c>
      <c r="V278" s="235">
        <v>0</v>
      </c>
      <c r="W278" s="167">
        <f>IF(Q278=0,1,"-")</f>
        <v>1</v>
      </c>
      <c r="X278" s="278" t="str" cm="1">
        <f t="array" ref="X278">_xlfn.IFS($Q$279=1,"不適",SUM($N$278:$N$281)&gt;0,"適",TRUE,"")</f>
        <v/>
      </c>
      <c r="Y278" s="376" t="s">
        <v>232</v>
      </c>
      <c r="Z278" s="295" cm="1">
        <f t="array" ref="Z278">INDEX($AC278:$AH278,1,VLOOKUP($I$3,$J$306:$L$311,3,))</f>
        <v>1</v>
      </c>
      <c r="AA278" s="204" t="str">
        <f>IF(SUM($N278:$N282)=0,"",IF(COUNTIF(S281:W281,"-")&lt;3,ROUNDDOWN($Z$278*MAX(S281:W281),3),0))</f>
        <v/>
      </c>
      <c r="AC278" s="6"/>
      <c r="AD278" s="6" t="s">
        <v>38</v>
      </c>
      <c r="AE278" s="6">
        <v>1</v>
      </c>
      <c r="AF278" s="6">
        <v>1</v>
      </c>
      <c r="AG278" s="6">
        <v>1</v>
      </c>
      <c r="AH278" s="6" t="s">
        <v>38</v>
      </c>
    </row>
    <row r="279" spans="1:39" s="12" customFormat="1" ht="29.25" customHeight="1" x14ac:dyDescent="0.4">
      <c r="A279" s="2">
        <v>1</v>
      </c>
      <c r="B279" s="2"/>
      <c r="C279" s="2">
        <v>1</v>
      </c>
      <c r="D279" s="2">
        <v>1</v>
      </c>
      <c r="E279" s="2">
        <v>1</v>
      </c>
      <c r="F279" s="2"/>
      <c r="G279" s="2" cm="1">
        <f t="array" ref="G279">INDEX(A279:F279,1,VLOOKUP($I$3,$J$306:$L$311,$L$305,))</f>
        <v>1</v>
      </c>
      <c r="H279" s="9"/>
      <c r="I279" s="372"/>
      <c r="J279" s="373"/>
      <c r="K279" s="395"/>
      <c r="L279" s="83"/>
      <c r="M279" s="227" t="s">
        <v>133</v>
      </c>
      <c r="N279" s="193"/>
      <c r="O279" s="233"/>
      <c r="P279" s="76" t="s">
        <v>199</v>
      </c>
      <c r="Q279" s="80"/>
      <c r="R279" s="234"/>
      <c r="S279" s="129"/>
      <c r="T279" s="178"/>
      <c r="U279" s="178"/>
      <c r="V279" s="178"/>
      <c r="W279" s="178"/>
      <c r="X279" s="279"/>
      <c r="Y279" s="377"/>
      <c r="Z279" s="280"/>
      <c r="AA279" s="131"/>
      <c r="AC279" s="102"/>
      <c r="AD279" s="102"/>
      <c r="AE279" s="102"/>
      <c r="AF279" s="102"/>
      <c r="AG279" s="102"/>
      <c r="AH279" s="102"/>
    </row>
    <row r="280" spans="1:39" s="12" customFormat="1" ht="33.75" customHeight="1" x14ac:dyDescent="0.4">
      <c r="A280" s="2">
        <v>1</v>
      </c>
      <c r="B280" s="2"/>
      <c r="C280" s="2">
        <v>1</v>
      </c>
      <c r="D280" s="2">
        <v>1</v>
      </c>
      <c r="E280" s="2">
        <v>1</v>
      </c>
      <c r="F280" s="2"/>
      <c r="G280" s="2" cm="1">
        <f t="array" ref="G280">INDEX(A280:F280,1,VLOOKUP($I$3,$J$306:$L$311,$L$305,))</f>
        <v>1</v>
      </c>
      <c r="H280" s="9"/>
      <c r="I280" s="372"/>
      <c r="J280" s="373"/>
      <c r="K280" s="395"/>
      <c r="L280" s="83"/>
      <c r="M280" s="227" t="s">
        <v>200</v>
      </c>
      <c r="N280" s="193"/>
      <c r="O280" s="233"/>
      <c r="P280" s="213"/>
      <c r="Q280" s="87"/>
      <c r="R280" s="214"/>
      <c r="S280" s="178"/>
      <c r="T280" s="178"/>
      <c r="U280" s="178"/>
      <c r="V280" s="178"/>
      <c r="W280" s="178"/>
      <c r="X280" s="279"/>
      <c r="Y280" s="377"/>
      <c r="Z280" s="280"/>
      <c r="AA280" s="131" t="s">
        <v>134</v>
      </c>
      <c r="AC280" s="102"/>
      <c r="AD280" s="102"/>
      <c r="AE280" s="102"/>
      <c r="AF280" s="102"/>
      <c r="AG280" s="102"/>
      <c r="AH280" s="102"/>
    </row>
    <row r="281" spans="1:39" s="12" customFormat="1" ht="33.75" customHeight="1" x14ac:dyDescent="0.4">
      <c r="A281" s="2">
        <v>1</v>
      </c>
      <c r="B281" s="2"/>
      <c r="C281" s="2">
        <v>1</v>
      </c>
      <c r="D281" s="2">
        <v>1</v>
      </c>
      <c r="E281" s="2">
        <v>1</v>
      </c>
      <c r="F281" s="2"/>
      <c r="G281" s="2" cm="1">
        <f t="array" ref="G281">INDEX(A281:F281,1,VLOOKUP($I$3,$J$306:$L$311,$L$305,))</f>
        <v>1</v>
      </c>
      <c r="H281" s="9"/>
      <c r="I281" s="372"/>
      <c r="J281" s="373"/>
      <c r="K281" s="395"/>
      <c r="L281" s="83"/>
      <c r="M281" s="227" t="s">
        <v>211</v>
      </c>
      <c r="N281" s="193"/>
      <c r="O281" s="233"/>
      <c r="P281" s="213" t="s">
        <v>198</v>
      </c>
      <c r="Q281" s="80"/>
      <c r="R281" s="214"/>
      <c r="S281" s="236" t="str">
        <f>IF(S278=1,1,"-")</f>
        <v>-</v>
      </c>
      <c r="T281" s="178"/>
      <c r="U281" s="236" t="str">
        <f>IF(U278=1,IF(Q281&gt;0,0.75,0.5),"-")</f>
        <v>-</v>
      </c>
      <c r="V281" s="178"/>
      <c r="W281" s="167" t="str">
        <f>IF(W278=1,IF(Q281&gt;0,0.25,"-"),"-")</f>
        <v>-</v>
      </c>
      <c r="X281" s="183"/>
      <c r="Y281" s="377"/>
      <c r="Z281" s="280"/>
      <c r="AA281" s="131"/>
      <c r="AC281" s="102"/>
      <c r="AD281" s="102"/>
      <c r="AE281" s="102"/>
      <c r="AF281" s="102"/>
      <c r="AG281" s="102"/>
      <c r="AH281" s="102"/>
    </row>
    <row r="282" spans="1:39" s="12" customFormat="1" ht="29.25" customHeight="1" x14ac:dyDescent="0.4">
      <c r="A282" s="2">
        <v>1</v>
      </c>
      <c r="B282" s="2"/>
      <c r="C282" s="2">
        <v>1</v>
      </c>
      <c r="D282" s="2">
        <v>1</v>
      </c>
      <c r="E282" s="2">
        <v>1</v>
      </c>
      <c r="F282" s="2"/>
      <c r="G282" s="2" cm="1">
        <f t="array" ref="G282">INDEX(A282:F282,1,VLOOKUP($I$3,$J$306:$L$311,$L$305,))</f>
        <v>1</v>
      </c>
      <c r="H282" s="9"/>
      <c r="I282" s="374"/>
      <c r="J282" s="375"/>
      <c r="K282" s="396"/>
      <c r="L282" s="397"/>
      <c r="M282" s="398"/>
      <c r="N282" s="193"/>
      <c r="O282" s="233"/>
      <c r="P282" s="31"/>
      <c r="Q282" s="22"/>
      <c r="R282" s="23"/>
      <c r="S282" s="129"/>
      <c r="T282" s="129"/>
      <c r="U282" s="129"/>
      <c r="V282" s="129"/>
      <c r="W282" s="129"/>
      <c r="X282" s="279"/>
      <c r="Y282" s="378"/>
      <c r="Z282" s="281"/>
      <c r="AA282" s="151"/>
      <c r="AC282" s="111"/>
      <c r="AD282" s="111"/>
      <c r="AE282" s="111"/>
      <c r="AF282" s="111"/>
      <c r="AG282" s="111"/>
      <c r="AH282" s="111"/>
    </row>
    <row r="283" spans="1:39" s="12" customFormat="1" ht="3.75" hidden="1" customHeight="1" x14ac:dyDescent="0.4">
      <c r="A283" s="2">
        <f t="shared" ref="A283:E292" si="6">IF(OR($V$3=$V$309,$V$3=$V$307),0,1)</f>
        <v>0</v>
      </c>
      <c r="B283" s="2">
        <f t="shared" si="6"/>
        <v>0</v>
      </c>
      <c r="C283" s="2">
        <f t="shared" si="6"/>
        <v>0</v>
      </c>
      <c r="D283" s="2">
        <f t="shared" si="6"/>
        <v>0</v>
      </c>
      <c r="E283" s="2">
        <f t="shared" si="6"/>
        <v>0</v>
      </c>
      <c r="F283" s="2"/>
      <c r="G283" s="2" cm="1">
        <f t="array" ref="G283">INDEX(A283:F283,1,VLOOKUP($I$3,$J$306:$L$311,$L$305,))</f>
        <v>0</v>
      </c>
      <c r="H283" s="9"/>
      <c r="I283" s="9"/>
      <c r="J283" s="195"/>
      <c r="K283" s="289"/>
      <c r="L283" s="290"/>
      <c r="M283" s="291"/>
      <c r="N283" s="292"/>
      <c r="O283" s="217"/>
      <c r="P283" s="182"/>
      <c r="Q283" s="22"/>
      <c r="R283" s="23"/>
      <c r="S283" s="129"/>
      <c r="T283" s="129"/>
      <c r="U283" s="129"/>
      <c r="V283" s="129"/>
      <c r="W283" s="129"/>
      <c r="X283" s="183"/>
      <c r="Y283" s="218"/>
      <c r="AA283" s="219"/>
    </row>
    <row r="284" spans="1:39" s="12" customFormat="1" ht="29.25" hidden="1" customHeight="1" x14ac:dyDescent="0.4">
      <c r="A284" s="2">
        <f t="shared" si="6"/>
        <v>0</v>
      </c>
      <c r="B284" s="2">
        <f t="shared" si="6"/>
        <v>0</v>
      </c>
      <c r="C284" s="2">
        <f t="shared" si="6"/>
        <v>0</v>
      </c>
      <c r="D284" s="2">
        <f t="shared" si="6"/>
        <v>0</v>
      </c>
      <c r="E284" s="2">
        <f t="shared" si="6"/>
        <v>0</v>
      </c>
      <c r="F284" s="2"/>
      <c r="G284" s="2" cm="1">
        <f t="array" ref="G284">INDEX(A284:F284,1,VLOOKUP($I$3,$J$306:$L$311,$L$305,))</f>
        <v>0</v>
      </c>
      <c r="H284" s="9"/>
      <c r="I284" s="351" t="s">
        <v>227</v>
      </c>
      <c r="J284" s="351"/>
      <c r="K284" s="358" t="s">
        <v>135</v>
      </c>
      <c r="L284" s="360"/>
      <c r="M284" s="361"/>
      <c r="N284" s="237"/>
      <c r="O284" s="238"/>
      <c r="P284" s="239" t="s">
        <v>136</v>
      </c>
      <c r="Q284" s="240"/>
      <c r="R284" s="241"/>
      <c r="S284" s="118"/>
      <c r="T284" s="118"/>
      <c r="U284" s="118"/>
      <c r="V284" s="118"/>
      <c r="W284" s="118"/>
      <c r="X284" s="242" t="str">
        <f>IF($N284="","",IF($Q284=1,"適","不適"))</f>
        <v/>
      </c>
      <c r="Y284" s="17"/>
    </row>
    <row r="285" spans="1:39" s="12" customFormat="1" ht="29.25" hidden="1" customHeight="1" x14ac:dyDescent="0.4">
      <c r="A285" s="2">
        <f t="shared" si="6"/>
        <v>0</v>
      </c>
      <c r="B285" s="2">
        <f t="shared" si="6"/>
        <v>0</v>
      </c>
      <c r="C285" s="2">
        <f t="shared" si="6"/>
        <v>0</v>
      </c>
      <c r="D285" s="2">
        <f t="shared" si="6"/>
        <v>0</v>
      </c>
      <c r="E285" s="2">
        <f t="shared" si="6"/>
        <v>0</v>
      </c>
      <c r="F285" s="2"/>
      <c r="G285" s="2" cm="1">
        <f t="array" ref="G285">INDEX(A285:F285,1,VLOOKUP($I$3,$J$306:$L$311,$L$305,))</f>
        <v>0</v>
      </c>
      <c r="H285" s="9"/>
      <c r="I285" s="351"/>
      <c r="J285" s="351"/>
      <c r="K285" s="359"/>
      <c r="L285" s="362"/>
      <c r="M285" s="362"/>
      <c r="N285" s="124"/>
      <c r="O285" s="125"/>
      <c r="P285" s="31"/>
      <c r="Q285" s="129"/>
      <c r="R285" s="23"/>
      <c r="S285" s="129"/>
      <c r="T285" s="129"/>
      <c r="U285" s="129"/>
      <c r="V285" s="129"/>
      <c r="W285" s="129"/>
      <c r="X285" s="130"/>
    </row>
    <row r="286" spans="1:39" s="2" customFormat="1" ht="29.25" hidden="1" customHeight="1" x14ac:dyDescent="0.4">
      <c r="A286" s="2">
        <f t="shared" si="6"/>
        <v>0</v>
      </c>
      <c r="B286" s="2">
        <f t="shared" si="6"/>
        <v>0</v>
      </c>
      <c r="C286" s="2">
        <f t="shared" si="6"/>
        <v>0</v>
      </c>
      <c r="D286" s="2">
        <f t="shared" si="6"/>
        <v>0</v>
      </c>
      <c r="E286" s="2">
        <f t="shared" si="6"/>
        <v>0</v>
      </c>
      <c r="G286" s="2" cm="1">
        <f t="array" ref="G286">INDEX(A286:F286,1,VLOOKUP($I$3,$J$306:$L$311,$L$305,))</f>
        <v>0</v>
      </c>
      <c r="H286" s="9"/>
      <c r="I286" s="351"/>
      <c r="J286" s="351"/>
      <c r="K286" s="243" t="s">
        <v>137</v>
      </c>
      <c r="L286" s="355"/>
      <c r="M286" s="355"/>
      <c r="N286" s="124"/>
      <c r="O286" s="125"/>
      <c r="P286" s="31"/>
      <c r="Q286" s="129"/>
      <c r="R286" s="23"/>
      <c r="S286" s="129"/>
      <c r="T286" s="129"/>
      <c r="U286" s="129"/>
      <c r="V286" s="129"/>
      <c r="W286" s="129"/>
      <c r="X286" s="130"/>
      <c r="Y286" s="12"/>
      <c r="Z286" s="12"/>
      <c r="AA286" s="12"/>
      <c r="AB286" s="12"/>
    </row>
    <row r="287" spans="1:39" s="12" customFormat="1" ht="29.25" hidden="1" customHeight="1" x14ac:dyDescent="0.4">
      <c r="A287" s="2">
        <f t="shared" si="6"/>
        <v>0</v>
      </c>
      <c r="B287" s="2">
        <f t="shared" si="6"/>
        <v>0</v>
      </c>
      <c r="C287" s="2">
        <f t="shared" si="6"/>
        <v>0</v>
      </c>
      <c r="D287" s="2">
        <f t="shared" si="6"/>
        <v>0</v>
      </c>
      <c r="E287" s="2">
        <f t="shared" si="6"/>
        <v>0</v>
      </c>
      <c r="F287" s="2"/>
      <c r="G287" s="2" cm="1">
        <f t="array" ref="G287">INDEX(A287:F287,1,VLOOKUP($I$3,$J$306:$L$311,$L$305,))</f>
        <v>0</v>
      </c>
      <c r="H287" s="9"/>
      <c r="I287" s="351"/>
      <c r="J287" s="351"/>
      <c r="K287" s="244" t="s">
        <v>138</v>
      </c>
      <c r="L287" s="355"/>
      <c r="M287" s="355"/>
      <c r="N287" s="124"/>
      <c r="O287" s="125"/>
      <c r="P287" s="31"/>
      <c r="Q287" s="129"/>
      <c r="R287" s="23"/>
      <c r="S287" s="129"/>
      <c r="T287" s="129"/>
      <c r="U287" s="129"/>
      <c r="V287" s="129"/>
      <c r="W287" s="129"/>
      <c r="X287" s="130"/>
    </row>
    <row r="288" spans="1:39" ht="33.75" hidden="1" customHeight="1" x14ac:dyDescent="0.4">
      <c r="A288" s="2">
        <f t="shared" si="6"/>
        <v>0</v>
      </c>
      <c r="B288" s="2">
        <f t="shared" si="6"/>
        <v>0</v>
      </c>
      <c r="C288" s="2">
        <f t="shared" si="6"/>
        <v>0</v>
      </c>
      <c r="D288" s="2">
        <f t="shared" si="6"/>
        <v>0</v>
      </c>
      <c r="E288" s="2">
        <f t="shared" si="6"/>
        <v>0</v>
      </c>
      <c r="F288" s="245"/>
      <c r="G288" s="2" cm="1">
        <f t="array" ref="G288">INDEX(A288:F288,1,VLOOKUP($I$3,$J$306:$L$311,$L$305,))</f>
        <v>0</v>
      </c>
      <c r="I288" s="351"/>
      <c r="J288" s="351"/>
      <c r="K288" s="244" t="s">
        <v>40</v>
      </c>
      <c r="L288" s="307"/>
      <c r="M288" s="308"/>
      <c r="N288" s="19"/>
      <c r="O288" s="36"/>
      <c r="P288" s="37">
        <f>$P$25</f>
        <v>40634</v>
      </c>
      <c r="Q288" s="38" t="str">
        <f>IF($N288="","",IF($L288&gt;=$P288,1,"-"))</f>
        <v/>
      </c>
      <c r="R288" s="24"/>
      <c r="S288" s="246"/>
      <c r="T288" s="246"/>
      <c r="U288" s="246"/>
      <c r="V288" s="246"/>
      <c r="W288" s="246"/>
      <c r="X288" s="40" t="str">
        <f>IF($N288="","",IF($Q288=1,"適","不適"))</f>
        <v/>
      </c>
      <c r="Y288" s="17"/>
      <c r="Z288" s="1"/>
      <c r="AA288" s="1"/>
      <c r="AB288" s="1"/>
    </row>
    <row r="289" spans="1:28" ht="29.25" hidden="1" customHeight="1" x14ac:dyDescent="0.4">
      <c r="A289" s="2">
        <f t="shared" si="6"/>
        <v>0</v>
      </c>
      <c r="B289" s="2">
        <f t="shared" si="6"/>
        <v>0</v>
      </c>
      <c r="C289" s="2">
        <f t="shared" si="6"/>
        <v>0</v>
      </c>
      <c r="D289" s="2">
        <f t="shared" si="6"/>
        <v>0</v>
      </c>
      <c r="E289" s="2">
        <f t="shared" si="6"/>
        <v>0</v>
      </c>
      <c r="F289" s="245"/>
      <c r="G289" s="2" cm="1">
        <f t="array" ref="G289">INDEX(A289:F289,1,VLOOKUP($I$3,$J$306:$L$311,$L$305,))</f>
        <v>0</v>
      </c>
      <c r="I289" s="351"/>
      <c r="J289" s="351"/>
      <c r="K289" s="85" t="s">
        <v>139</v>
      </c>
      <c r="L289" s="305"/>
      <c r="M289" s="306"/>
      <c r="N289" s="19"/>
      <c r="O289" s="20"/>
      <c r="P289" s="31"/>
      <c r="Q289" s="24"/>
      <c r="R289" s="24"/>
      <c r="S289" s="246"/>
      <c r="T289" s="246"/>
      <c r="U289" s="246"/>
      <c r="V289" s="246"/>
      <c r="W289" s="246"/>
      <c r="X289" s="247"/>
      <c r="Y289" s="1"/>
      <c r="Z289" s="1"/>
      <c r="AA289" s="1"/>
      <c r="AB289" s="1"/>
    </row>
    <row r="290" spans="1:28" ht="29.25" hidden="1" customHeight="1" x14ac:dyDescent="0.4">
      <c r="A290" s="2">
        <f t="shared" si="6"/>
        <v>0</v>
      </c>
      <c r="B290" s="2">
        <f t="shared" si="6"/>
        <v>0</v>
      </c>
      <c r="C290" s="2">
        <f t="shared" si="6"/>
        <v>0</v>
      </c>
      <c r="D290" s="2">
        <f t="shared" si="6"/>
        <v>0</v>
      </c>
      <c r="E290" s="2">
        <f t="shared" si="6"/>
        <v>0</v>
      </c>
      <c r="F290" s="245"/>
      <c r="G290" s="2" cm="1">
        <f t="array" ref="G290">INDEX(A290:F290,1,VLOOKUP($I$3,$J$306:$L$311,$L$305,))</f>
        <v>0</v>
      </c>
      <c r="I290" s="351"/>
      <c r="J290" s="351"/>
      <c r="K290" s="244" t="s">
        <v>140</v>
      </c>
      <c r="L290" s="355"/>
      <c r="M290" s="355"/>
      <c r="N290" s="124"/>
      <c r="O290" s="125"/>
      <c r="P290" s="31"/>
      <c r="Q290" s="24"/>
      <c r="R290" s="24"/>
      <c r="S290" s="246"/>
      <c r="T290" s="246"/>
      <c r="U290" s="246"/>
      <c r="V290" s="246"/>
      <c r="W290" s="246"/>
      <c r="X290" s="247"/>
      <c r="Y290" s="1"/>
      <c r="Z290" s="1"/>
      <c r="AA290" s="1"/>
      <c r="AB290" s="1"/>
    </row>
    <row r="291" spans="1:28" ht="29.25" hidden="1" customHeight="1" x14ac:dyDescent="0.4">
      <c r="A291" s="2">
        <f t="shared" si="6"/>
        <v>0</v>
      </c>
      <c r="B291" s="2">
        <f t="shared" si="6"/>
        <v>0</v>
      </c>
      <c r="C291" s="2">
        <f t="shared" si="6"/>
        <v>0</v>
      </c>
      <c r="D291" s="2">
        <f t="shared" si="6"/>
        <v>0</v>
      </c>
      <c r="E291" s="2">
        <f t="shared" si="6"/>
        <v>0</v>
      </c>
      <c r="F291" s="245"/>
      <c r="G291" s="2" cm="1">
        <f t="array" ref="G291">INDEX(A291:F291,1,VLOOKUP($I$3,$J$306:$L$311,$L$305,))</f>
        <v>0</v>
      </c>
      <c r="I291" s="351"/>
      <c r="J291" s="351"/>
      <c r="K291" s="244" t="s">
        <v>141</v>
      </c>
      <c r="L291" s="355"/>
      <c r="M291" s="355"/>
      <c r="N291" s="124"/>
      <c r="O291" s="125"/>
      <c r="P291" s="31"/>
      <c r="Q291" s="24"/>
      <c r="R291" s="24"/>
      <c r="S291" s="246"/>
      <c r="T291" s="246"/>
      <c r="U291" s="246"/>
      <c r="V291" s="246"/>
      <c r="W291" s="246"/>
      <c r="X291" s="247"/>
      <c r="Y291" s="1"/>
      <c r="Z291" s="1"/>
      <c r="AA291" s="1"/>
      <c r="AB291" s="1"/>
    </row>
    <row r="292" spans="1:28" ht="33.75" hidden="1" customHeight="1" x14ac:dyDescent="0.4">
      <c r="A292" s="2">
        <f t="shared" si="6"/>
        <v>0</v>
      </c>
      <c r="B292" s="2">
        <f t="shared" si="6"/>
        <v>0</v>
      </c>
      <c r="C292" s="2">
        <f t="shared" si="6"/>
        <v>0</v>
      </c>
      <c r="D292" s="2">
        <f t="shared" si="6"/>
        <v>0</v>
      </c>
      <c r="E292" s="2">
        <f t="shared" si="6"/>
        <v>0</v>
      </c>
      <c r="F292" s="245"/>
      <c r="G292" s="2" cm="1">
        <f t="array" ref="G292">INDEX(A292:F292,1,VLOOKUP($I$3,$J$306:$L$311,$L$305,))</f>
        <v>0</v>
      </c>
      <c r="I292" s="351"/>
      <c r="J292" s="351"/>
      <c r="K292" s="299" t="s">
        <v>142</v>
      </c>
      <c r="L292" s="83"/>
      <c r="M292" s="84" t="s">
        <v>74</v>
      </c>
      <c r="N292" s="124"/>
      <c r="O292" s="125"/>
      <c r="P292" s="31"/>
      <c r="Q292" s="24"/>
      <c r="R292" s="24"/>
      <c r="S292" s="246"/>
      <c r="T292" s="246"/>
      <c r="U292" s="246"/>
      <c r="V292" s="246"/>
      <c r="W292" s="246"/>
      <c r="X292" s="247"/>
      <c r="Y292" s="1"/>
      <c r="Z292" s="1"/>
      <c r="AA292" s="1"/>
      <c r="AB292" s="1"/>
    </row>
    <row r="293" spans="1:28" ht="33.75" hidden="1" customHeight="1" x14ac:dyDescent="0.4">
      <c r="A293" s="2">
        <f t="shared" ref="A293:E300" si="7">IF(OR($V$3=$V$309,$V$3=$V$307),0,1)</f>
        <v>0</v>
      </c>
      <c r="B293" s="2">
        <f t="shared" si="7"/>
        <v>0</v>
      </c>
      <c r="C293" s="2">
        <f t="shared" si="7"/>
        <v>0</v>
      </c>
      <c r="D293" s="2">
        <f t="shared" si="7"/>
        <v>0</v>
      </c>
      <c r="E293" s="2">
        <f t="shared" si="7"/>
        <v>0</v>
      </c>
      <c r="F293" s="245"/>
      <c r="G293" s="2" cm="1">
        <f t="array" ref="G293">INDEX(A293:F293,1,VLOOKUP($I$3,$J$306:$L$311,$L$305,))</f>
        <v>0</v>
      </c>
      <c r="I293" s="351"/>
      <c r="J293" s="351"/>
      <c r="K293" s="300"/>
      <c r="L293" s="248"/>
      <c r="M293" s="84" t="s">
        <v>75</v>
      </c>
      <c r="N293" s="249"/>
      <c r="O293" s="250"/>
      <c r="P293" s="213"/>
      <c r="Q293" s="251"/>
      <c r="R293" s="251"/>
      <c r="S293" s="252"/>
      <c r="T293" s="252"/>
      <c r="U293" s="252"/>
      <c r="V293" s="252"/>
      <c r="W293" s="252"/>
      <c r="X293" s="247"/>
      <c r="Y293" s="1"/>
      <c r="Z293" s="1"/>
      <c r="AA293" s="1"/>
      <c r="AB293" s="1"/>
    </row>
    <row r="294" spans="1:28" ht="3.75" hidden="1" customHeight="1" x14ac:dyDescent="0.4">
      <c r="A294" s="2">
        <f t="shared" si="7"/>
        <v>0</v>
      </c>
      <c r="B294" s="2">
        <f t="shared" si="7"/>
        <v>0</v>
      </c>
      <c r="C294" s="2">
        <f t="shared" si="7"/>
        <v>0</v>
      </c>
      <c r="D294" s="2">
        <f t="shared" si="7"/>
        <v>0</v>
      </c>
      <c r="E294" s="2">
        <f t="shared" si="7"/>
        <v>0</v>
      </c>
      <c r="F294" s="2"/>
      <c r="G294" s="2" cm="1">
        <f t="array" ref="G294">INDEX(A294:F294,1,VLOOKUP($I$3,$J$306:$L$311,$L$305,))</f>
        <v>0</v>
      </c>
      <c r="J294" s="253"/>
      <c r="K294" s="22"/>
      <c r="L294" s="88"/>
      <c r="M294" s="58"/>
      <c r="N294" s="203"/>
      <c r="O294" s="254"/>
      <c r="P294" s="182"/>
      <c r="Q294" s="24"/>
      <c r="R294" s="24"/>
      <c r="S294" s="246"/>
      <c r="T294" s="246"/>
      <c r="U294" s="246"/>
      <c r="V294" s="246"/>
      <c r="W294" s="246"/>
      <c r="X294" s="255"/>
      <c r="Y294" s="1"/>
      <c r="Z294" s="1"/>
      <c r="AA294" s="1"/>
      <c r="AB294" s="1"/>
    </row>
    <row r="295" spans="1:28" ht="29.25" hidden="1" customHeight="1" x14ac:dyDescent="0.4">
      <c r="A295" s="2">
        <f t="shared" si="7"/>
        <v>0</v>
      </c>
      <c r="B295" s="2">
        <f t="shared" si="7"/>
        <v>0</v>
      </c>
      <c r="C295" s="2">
        <f t="shared" si="7"/>
        <v>0</v>
      </c>
      <c r="D295" s="2">
        <f t="shared" si="7"/>
        <v>0</v>
      </c>
      <c r="E295" s="2">
        <f t="shared" si="7"/>
        <v>0</v>
      </c>
      <c r="F295" s="245"/>
      <c r="G295" s="2" cm="1">
        <f t="array" ref="G295">INDEX(A295:F295,1,VLOOKUP($I$3,$J$306:$L$311,$L$305,))</f>
        <v>0</v>
      </c>
      <c r="I295" s="351" t="s">
        <v>143</v>
      </c>
      <c r="J295" s="351"/>
      <c r="K295" s="256" t="s">
        <v>144</v>
      </c>
      <c r="L295" s="352"/>
      <c r="M295" s="353"/>
      <c r="N295" s="113"/>
      <c r="O295" s="114"/>
      <c r="P295" s="239" t="s">
        <v>145</v>
      </c>
      <c r="Q295" s="240"/>
      <c r="R295" s="73"/>
      <c r="S295" s="73"/>
      <c r="T295" s="73"/>
      <c r="U295" s="73"/>
      <c r="V295" s="73"/>
      <c r="W295" s="73"/>
      <c r="X295" s="40" t="str">
        <f>IF($N295="","",IF($Q295=1,"適","不適"))</f>
        <v/>
      </c>
      <c r="Y295" s="17"/>
    </row>
    <row r="296" spans="1:28" ht="29.25" hidden="1" customHeight="1" x14ac:dyDescent="0.4">
      <c r="A296" s="2">
        <f t="shared" si="7"/>
        <v>0</v>
      </c>
      <c r="B296" s="2">
        <f t="shared" si="7"/>
        <v>0</v>
      </c>
      <c r="C296" s="2">
        <f t="shared" si="7"/>
        <v>0</v>
      </c>
      <c r="D296" s="2">
        <f t="shared" si="7"/>
        <v>0</v>
      </c>
      <c r="E296" s="2">
        <f t="shared" si="7"/>
        <v>0</v>
      </c>
      <c r="F296" s="245"/>
      <c r="G296" s="2" cm="1">
        <f t="array" ref="G296">INDEX(A296:F296,1,VLOOKUP($I$3,$J$306:$L$311,$L$305,))</f>
        <v>0</v>
      </c>
      <c r="I296" s="351"/>
      <c r="J296" s="351"/>
      <c r="K296" s="257" t="s">
        <v>146</v>
      </c>
      <c r="L296" s="354"/>
      <c r="M296" s="355"/>
      <c r="N296" s="124"/>
      <c r="O296" s="125"/>
      <c r="P296" s="31"/>
      <c r="Q296" s="24"/>
      <c r="R296" s="24"/>
      <c r="S296" s="24"/>
      <c r="T296" s="24"/>
      <c r="U296" s="24"/>
      <c r="V296" s="24"/>
      <c r="W296" s="24"/>
      <c r="X296" s="26"/>
    </row>
    <row r="297" spans="1:28" ht="29.25" hidden="1" customHeight="1" x14ac:dyDescent="0.4">
      <c r="A297" s="2">
        <f t="shared" si="7"/>
        <v>0</v>
      </c>
      <c r="B297" s="2">
        <f t="shared" si="7"/>
        <v>0</v>
      </c>
      <c r="C297" s="2">
        <f t="shared" si="7"/>
        <v>0</v>
      </c>
      <c r="D297" s="2">
        <f t="shared" si="7"/>
        <v>0</v>
      </c>
      <c r="E297" s="2">
        <f t="shared" si="7"/>
        <v>0</v>
      </c>
      <c r="F297" s="245"/>
      <c r="G297" s="2" cm="1">
        <f t="array" ref="G297">INDEX(A297:F297,1,VLOOKUP($I$3,$J$306:$L$311,$L$305,))</f>
        <v>0</v>
      </c>
      <c r="I297" s="351"/>
      <c r="J297" s="351"/>
      <c r="K297" s="257" t="s">
        <v>147</v>
      </c>
      <c r="L297" s="354"/>
      <c r="M297" s="355"/>
      <c r="N297" s="124"/>
      <c r="O297" s="125"/>
      <c r="P297" s="31"/>
      <c r="Q297" s="24"/>
      <c r="R297" s="24"/>
      <c r="S297" s="24"/>
      <c r="T297" s="24"/>
      <c r="U297" s="24"/>
      <c r="V297" s="24"/>
      <c r="W297" s="24"/>
      <c r="X297" s="26"/>
    </row>
    <row r="298" spans="1:28" ht="29.25" hidden="1" customHeight="1" x14ac:dyDescent="0.4">
      <c r="A298" s="2">
        <f t="shared" si="7"/>
        <v>0</v>
      </c>
      <c r="B298" s="2">
        <f t="shared" si="7"/>
        <v>0</v>
      </c>
      <c r="C298" s="2">
        <f t="shared" si="7"/>
        <v>0</v>
      </c>
      <c r="D298" s="2">
        <f t="shared" si="7"/>
        <v>0</v>
      </c>
      <c r="E298" s="2">
        <f t="shared" si="7"/>
        <v>0</v>
      </c>
      <c r="F298" s="245"/>
      <c r="G298" s="2" cm="1">
        <f t="array" ref="G298">INDEX(A298:F298,1,VLOOKUP($I$3,$J$306:$L$311,$L$305,))</f>
        <v>0</v>
      </c>
      <c r="I298" s="351"/>
      <c r="J298" s="351"/>
      <c r="K298" s="257" t="s">
        <v>148</v>
      </c>
      <c r="L298" s="354"/>
      <c r="M298" s="355"/>
      <c r="N298" s="124"/>
      <c r="O298" s="125"/>
      <c r="P298" s="31"/>
      <c r="Q298" s="24"/>
      <c r="R298" s="24"/>
      <c r="S298" s="24"/>
      <c r="T298" s="24"/>
      <c r="U298" s="24"/>
      <c r="V298" s="24"/>
      <c r="W298" s="24"/>
      <c r="X298" s="26"/>
    </row>
    <row r="299" spans="1:28" ht="33.75" hidden="1" customHeight="1" x14ac:dyDescent="0.4">
      <c r="A299" s="2">
        <f t="shared" si="7"/>
        <v>0</v>
      </c>
      <c r="B299" s="2">
        <f t="shared" si="7"/>
        <v>0</v>
      </c>
      <c r="C299" s="2">
        <f t="shared" si="7"/>
        <v>0</v>
      </c>
      <c r="D299" s="2">
        <f t="shared" si="7"/>
        <v>0</v>
      </c>
      <c r="E299" s="2">
        <f t="shared" si="7"/>
        <v>0</v>
      </c>
      <c r="F299" s="245"/>
      <c r="G299" s="2" cm="1">
        <f t="array" ref="G299">INDEX(A299:F299,1,VLOOKUP($I$3,$J$306:$L$311,$L$305,))</f>
        <v>0</v>
      </c>
      <c r="I299" s="351"/>
      <c r="J299" s="351"/>
      <c r="K299" s="137" t="s">
        <v>95</v>
      </c>
      <c r="L299" s="83"/>
      <c r="M299" s="84" t="s">
        <v>149</v>
      </c>
      <c r="N299" s="124"/>
      <c r="O299" s="125"/>
      <c r="P299" s="31"/>
      <c r="Q299" s="24"/>
      <c r="R299" s="24"/>
      <c r="S299" s="24"/>
      <c r="T299" s="24"/>
      <c r="U299" s="24"/>
      <c r="V299" s="24"/>
      <c r="W299" s="24"/>
      <c r="X299" s="26"/>
    </row>
    <row r="300" spans="1:28" ht="3.75" customHeight="1" x14ac:dyDescent="0.4">
      <c r="A300" s="2">
        <f t="shared" si="7"/>
        <v>0</v>
      </c>
      <c r="B300" s="2">
        <f t="shared" si="7"/>
        <v>0</v>
      </c>
      <c r="C300" s="2">
        <f t="shared" si="7"/>
        <v>0</v>
      </c>
      <c r="D300" s="2">
        <f t="shared" si="7"/>
        <v>0</v>
      </c>
      <c r="E300" s="2">
        <f t="shared" si="7"/>
        <v>0</v>
      </c>
      <c r="F300" s="245"/>
      <c r="G300" s="2">
        <v>1</v>
      </c>
      <c r="I300" s="253"/>
      <c r="J300" s="253"/>
      <c r="K300" s="225"/>
      <c r="L300" s="258"/>
      <c r="M300" s="259"/>
      <c r="N300" s="11"/>
      <c r="O300" s="11"/>
      <c r="P300" s="260"/>
      <c r="Q300" s="2"/>
      <c r="R300" s="2"/>
      <c r="S300" s="2"/>
      <c r="X300" s="261"/>
    </row>
    <row r="301" spans="1:28" ht="29.25" customHeight="1" x14ac:dyDescent="0.4">
      <c r="A301" s="2">
        <v>1</v>
      </c>
      <c r="B301" s="245"/>
      <c r="C301" s="2">
        <v>1</v>
      </c>
      <c r="D301" s="2">
        <v>1</v>
      </c>
      <c r="E301" s="2">
        <v>1</v>
      </c>
      <c r="F301" s="245">
        <v>1</v>
      </c>
      <c r="G301" s="2" cm="1">
        <f t="array" ref="G301">INDEX(A301:F301,1,VLOOKUP($I$3,$J$306:$L$311,$L$305,))</f>
        <v>1</v>
      </c>
      <c r="I301" s="253"/>
      <c r="J301" s="253"/>
      <c r="K301" s="262"/>
      <c r="L301" s="258"/>
      <c r="M301" s="259"/>
      <c r="N301" s="11"/>
      <c r="O301" s="11"/>
      <c r="P301" s="356" t="s">
        <v>150</v>
      </c>
      <c r="Q301" s="357"/>
      <c r="R301" s="357"/>
      <c r="S301" s="357"/>
      <c r="T301" s="357"/>
      <c r="U301" s="357"/>
      <c r="V301" s="357"/>
      <c r="W301" s="67"/>
      <c r="X301" s="40" t="str">
        <f>IF(SUM(N23:N299)=0,"",IF(W301=1,"不適","適"))</f>
        <v/>
      </c>
      <c r="Y301" s="282"/>
    </row>
    <row r="302" spans="1:28" ht="9.75" customHeight="1" x14ac:dyDescent="0.4">
      <c r="J302" s="253"/>
      <c r="K302" s="263"/>
      <c r="L302" s="264"/>
      <c r="M302" s="264"/>
      <c r="N302" s="264"/>
      <c r="O302" s="264"/>
      <c r="P302" s="260"/>
      <c r="Q302" s="2"/>
      <c r="R302" s="2"/>
      <c r="S302" s="2"/>
    </row>
    <row r="303" spans="1:28" ht="30" customHeight="1" x14ac:dyDescent="0.4">
      <c r="J303" s="253"/>
      <c r="K303" s="263"/>
      <c r="L303" s="264"/>
      <c r="M303" s="264"/>
      <c r="N303" s="264"/>
      <c r="O303" s="264"/>
      <c r="P303" s="260"/>
      <c r="Q303" s="2"/>
      <c r="R303" s="2"/>
      <c r="S303" s="2"/>
      <c r="V303" s="363" t="s">
        <v>23</v>
      </c>
      <c r="W303" s="363"/>
      <c r="X303" s="265" t="str">
        <f>IF(SUM($N23:$N299)=0,"",IF(COUNTIF($X23:$X301,"不適")&gt;0,"不適","適"))</f>
        <v/>
      </c>
      <c r="Y303" s="350" t="s">
        <v>34</v>
      </c>
      <c r="Z303" s="350"/>
      <c r="AA303" s="266" t="str">
        <f>IF(SUM($N23:$N299)=0,"",SUM($AA23:$AA282))</f>
        <v/>
      </c>
    </row>
    <row r="304" spans="1:28" ht="7.5" customHeight="1" x14ac:dyDescent="0.4">
      <c r="Q304" s="2"/>
      <c r="R304" s="2"/>
      <c r="S304" s="2"/>
    </row>
    <row r="305" spans="1:27" ht="31.5" hidden="1" customHeight="1" outlineLevel="1" x14ac:dyDescent="0.4">
      <c r="A305" s="1" t="s">
        <v>206</v>
      </c>
      <c r="J305" s="2">
        <v>1</v>
      </c>
      <c r="K305" s="2">
        <v>2</v>
      </c>
      <c r="L305" s="2">
        <v>3</v>
      </c>
      <c r="M305" s="2" t="s">
        <v>6</v>
      </c>
      <c r="O305" s="16" t="s">
        <v>6</v>
      </c>
      <c r="P305" s="16" t="s">
        <v>6</v>
      </c>
      <c r="R305" s="16" t="s">
        <v>6</v>
      </c>
      <c r="T305" s="16" t="s">
        <v>6</v>
      </c>
      <c r="V305" s="16" t="s">
        <v>6</v>
      </c>
    </row>
    <row r="306" spans="1:27" ht="16.5" hidden="1" customHeight="1" outlineLevel="1" x14ac:dyDescent="0.4">
      <c r="A306" s="1" t="s">
        <v>207</v>
      </c>
      <c r="J306" s="16" t="s">
        <v>6</v>
      </c>
      <c r="L306" s="2">
        <v>1</v>
      </c>
      <c r="M306" s="267" t="s">
        <v>151</v>
      </c>
      <c r="O306" s="2" t="s">
        <v>152</v>
      </c>
      <c r="P306" s="17" t="s">
        <v>153</v>
      </c>
      <c r="R306" s="16">
        <v>1</v>
      </c>
      <c r="T306" s="2" t="s">
        <v>70</v>
      </c>
      <c r="V306" s="268" t="s">
        <v>193</v>
      </c>
      <c r="Z306" s="269" t="s">
        <v>154</v>
      </c>
      <c r="AA306" s="270">
        <f>$K$11</f>
        <v>0</v>
      </c>
    </row>
    <row r="307" spans="1:27" ht="16.5" hidden="1" customHeight="1" outlineLevel="1" x14ac:dyDescent="0.4">
      <c r="A307" s="1" t="s">
        <v>208</v>
      </c>
      <c r="J307" s="16" t="s">
        <v>155</v>
      </c>
      <c r="L307" s="2">
        <v>2</v>
      </c>
      <c r="M307" s="267" t="s">
        <v>156</v>
      </c>
      <c r="O307" s="2" t="s">
        <v>7</v>
      </c>
      <c r="P307" s="271" t="s">
        <v>157</v>
      </c>
      <c r="R307" s="16">
        <v>2</v>
      </c>
      <c r="T307" s="2" t="s">
        <v>215</v>
      </c>
      <c r="V307" s="2" t="s">
        <v>194</v>
      </c>
      <c r="Z307" s="272" t="s">
        <v>158</v>
      </c>
      <c r="AA307" s="273" t="str">
        <f>$AA$23</f>
        <v/>
      </c>
    </row>
    <row r="308" spans="1:27" ht="16.5" hidden="1" customHeight="1" outlineLevel="1" x14ac:dyDescent="0.4">
      <c r="J308" s="16" t="s">
        <v>159</v>
      </c>
      <c r="L308" s="2">
        <v>3</v>
      </c>
      <c r="M308" s="267" t="s">
        <v>160</v>
      </c>
      <c r="P308" s="17" t="s">
        <v>8</v>
      </c>
      <c r="R308" s="16">
        <v>3</v>
      </c>
      <c r="T308" s="2" t="s">
        <v>216</v>
      </c>
      <c r="V308" s="268" t="s">
        <v>195</v>
      </c>
      <c r="Z308" s="272" t="s">
        <v>161</v>
      </c>
      <c r="AA308" s="273" t="str">
        <f>$AA$241</f>
        <v/>
      </c>
    </row>
    <row r="309" spans="1:27" ht="16.5" hidden="1" customHeight="1" outlineLevel="1" x14ac:dyDescent="0.4">
      <c r="J309" s="16" t="s">
        <v>162</v>
      </c>
      <c r="L309" s="2">
        <v>4</v>
      </c>
      <c r="M309" s="267" t="s">
        <v>163</v>
      </c>
      <c r="P309" s="17" t="s">
        <v>164</v>
      </c>
      <c r="V309" s="2" t="s">
        <v>196</v>
      </c>
      <c r="Z309" s="272" t="s">
        <v>165</v>
      </c>
      <c r="AA309" s="273" t="str">
        <f>$AA$253</f>
        <v/>
      </c>
    </row>
    <row r="310" spans="1:27" ht="16.5" hidden="1" customHeight="1" outlineLevel="1" x14ac:dyDescent="0.4">
      <c r="J310" s="16" t="s">
        <v>166</v>
      </c>
      <c r="L310" s="2">
        <v>5</v>
      </c>
      <c r="M310" s="267" t="s">
        <v>167</v>
      </c>
      <c r="Z310" s="272" t="s">
        <v>168</v>
      </c>
      <c r="AA310" s="273" t="str">
        <f>$AA$259</f>
        <v/>
      </c>
    </row>
    <row r="311" spans="1:27" ht="16.5" hidden="1" customHeight="1" outlineLevel="1" x14ac:dyDescent="0.4">
      <c r="J311" s="16" t="s">
        <v>169</v>
      </c>
      <c r="L311" s="2">
        <v>6</v>
      </c>
      <c r="M311" s="267" t="s">
        <v>170</v>
      </c>
      <c r="Z311" s="272" t="s">
        <v>171</v>
      </c>
      <c r="AA311" s="273" t="str">
        <f>$AA$267</f>
        <v/>
      </c>
    </row>
    <row r="312" spans="1:27" ht="16.5" hidden="1" customHeight="1" outlineLevel="1" x14ac:dyDescent="0.4">
      <c r="J312" s="16"/>
      <c r="M312" s="267" t="s">
        <v>172</v>
      </c>
      <c r="Z312" s="272" t="s">
        <v>173</v>
      </c>
      <c r="AA312" s="273" t="str">
        <f>$AA$272</f>
        <v/>
      </c>
    </row>
    <row r="313" spans="1:27" ht="16.5" hidden="1" customHeight="1" outlineLevel="1" x14ac:dyDescent="0.4">
      <c r="M313" s="267" t="s">
        <v>174</v>
      </c>
      <c r="Z313" s="29" t="s">
        <v>175</v>
      </c>
      <c r="AA313" s="274">
        <f>SUM(AA307:AA312)</f>
        <v>0</v>
      </c>
    </row>
    <row r="314" spans="1:27" ht="16.5" hidden="1" customHeight="1" outlineLevel="1" x14ac:dyDescent="0.4">
      <c r="M314" s="267" t="s">
        <v>176</v>
      </c>
    </row>
    <row r="315" spans="1:27" ht="16.5" hidden="1" customHeight="1" outlineLevel="1" x14ac:dyDescent="0.4">
      <c r="M315" s="267" t="s">
        <v>177</v>
      </c>
    </row>
    <row r="316" spans="1:27" ht="16.5" hidden="1" customHeight="1" outlineLevel="1" x14ac:dyDescent="0.4">
      <c r="M316" s="267" t="s">
        <v>178</v>
      </c>
    </row>
    <row r="317" spans="1:27" ht="16.5" hidden="1" customHeight="1" outlineLevel="1" x14ac:dyDescent="0.4">
      <c r="M317" s="267" t="s">
        <v>179</v>
      </c>
    </row>
    <row r="318" spans="1:27" ht="16.5" hidden="1" customHeight="1" outlineLevel="1" x14ac:dyDescent="0.4">
      <c r="M318" s="267" t="s">
        <v>180</v>
      </c>
    </row>
    <row r="319" spans="1:27" ht="16.5" hidden="1" customHeight="1" outlineLevel="1" x14ac:dyDescent="0.4">
      <c r="M319" s="267" t="s">
        <v>181</v>
      </c>
    </row>
    <row r="320" spans="1:27" ht="16.5" hidden="1" customHeight="1" outlineLevel="1" x14ac:dyDescent="0.4">
      <c r="M320" s="267" t="s">
        <v>182</v>
      </c>
    </row>
    <row r="321" spans="13:13" ht="16.5" hidden="1" customHeight="1" outlineLevel="1" x14ac:dyDescent="0.4">
      <c r="M321" s="267" t="s">
        <v>183</v>
      </c>
    </row>
    <row r="322" spans="13:13" ht="16.5" hidden="1" customHeight="1" outlineLevel="1" x14ac:dyDescent="0.4">
      <c r="M322" s="267" t="s">
        <v>184</v>
      </c>
    </row>
    <row r="323" spans="13:13" ht="16.5" hidden="1" customHeight="1" outlineLevel="1" x14ac:dyDescent="0.4">
      <c r="M323" s="267" t="s">
        <v>185</v>
      </c>
    </row>
    <row r="324" spans="13:13" ht="16.5" hidden="1" customHeight="1" outlineLevel="1" x14ac:dyDescent="0.4">
      <c r="M324" s="267" t="s">
        <v>186</v>
      </c>
    </row>
    <row r="325" spans="13:13" ht="16.5" hidden="1" customHeight="1" outlineLevel="1" x14ac:dyDescent="0.4">
      <c r="M325" s="267" t="s">
        <v>187</v>
      </c>
    </row>
    <row r="326" spans="13:13" ht="16.5" hidden="1" customHeight="1" outlineLevel="1" x14ac:dyDescent="0.4">
      <c r="M326" s="267" t="s">
        <v>188</v>
      </c>
    </row>
    <row r="327" spans="13:13" ht="16.5" hidden="1" customHeight="1" outlineLevel="1" x14ac:dyDescent="0.4">
      <c r="M327" s="267" t="s">
        <v>189</v>
      </c>
    </row>
    <row r="328" spans="13:13" ht="16.5" hidden="1" customHeight="1" outlineLevel="1" x14ac:dyDescent="0.4">
      <c r="M328" s="267" t="s">
        <v>190</v>
      </c>
    </row>
    <row r="329" spans="13:13" ht="16.5" hidden="1" customHeight="1" outlineLevel="1" x14ac:dyDescent="0.4">
      <c r="M329" s="267" t="s">
        <v>191</v>
      </c>
    </row>
    <row r="330" spans="13:13" ht="16.5" customHeight="1" collapsed="1" x14ac:dyDescent="0.4"/>
  </sheetData>
  <sheetProtection algorithmName="SHA-512" hashValue="rVqCTz/+fcY/Xxz8Ce7LMAqRCMbH07vfuOgqxyq85fo/18vpopFW0hcD6dQ+96tXD+LhSv8W5F92i1BBjrXj5w==" saltValue="ekdy62eCWj3U4MWY+jYMWw==" spinCount="100000" sheet="1" objects="1" scenarios="1"/>
  <protectedRanges>
    <protectedRange sqref="M169:M170 M176 M178 M284:M287 M193:M194 M200 M202 M181:M184 M217:M218 M224 M226 M205:M208 M243 M245 M248:M249 M262:M263 M289:M291 M295:M298 M229:M232" name="範囲3"/>
    <protectedRange sqref="M23:M24 M32 M34 M124 M49:M50 M56 M58 M37:M40 M73:M74 M80 M82 M61:M64 M97:M98 M104 M106 M85:M88 M121:M122 M128 M130 M109:M112 M145:M146 M152 M154 M133:M136 M157:M160" name="範囲2"/>
    <protectedRange sqref="K11:M11 L23:L24 L48:L50 L72:L74 L96:L98 L120:L122 L144:L146 L168:L170 L192:L194 L216:L218 L251:L263 L289:L299 L240:L249 L26:L45 L52:L69 L76:L93 L100:L117 L124:L141 L148:L165 L172:L189 L196:L213 L220:L237 L265:L287" name="配布用1"/>
    <protectedRange sqref="M46:M47" name="範囲2_1"/>
    <protectedRange sqref="L46:L47" name="配布用1_1"/>
    <protectedRange sqref="M70:M71" name="範囲2_2"/>
    <protectedRange sqref="L70:L71" name="配布用1_2"/>
    <protectedRange sqref="M94:M95" name="範囲2_3"/>
    <protectedRange sqref="L94:L95" name="配布用1_3"/>
    <protectedRange sqref="M118:M119" name="範囲2_4"/>
    <protectedRange sqref="L118:L119" name="配布用1_4"/>
    <protectedRange sqref="M142:M143" name="範囲2_5"/>
    <protectedRange sqref="L142:L143" name="配布用1_5"/>
    <protectedRange sqref="M166:M167" name="範囲2_6"/>
    <protectedRange sqref="L166:L167" name="配布用1_6"/>
    <protectedRange sqref="M190:M191" name="範囲2_7"/>
    <protectedRange sqref="L190:L191" name="配布用1_7"/>
    <protectedRange sqref="M214:M215" name="範囲2_8"/>
    <protectedRange sqref="L214:L215" name="配布用1_8"/>
    <protectedRange sqref="M238:M239" name="範囲2_9"/>
    <protectedRange sqref="L238:L239" name="配布用1_9"/>
    <protectedRange sqref="L25 L51 L75 L99 L123 L147 L171 L195 L219 L250 L264 L288" name="範囲1"/>
    <protectedRange sqref="M25 M51 M75 M99 M123 M147 M171 M195 M219 M250 M264 M288" name="範囲2_10"/>
  </protectedRanges>
  <autoFilter ref="A1:AU330" xr:uid="{A2A9A2EE-D92F-4BD3-9F40-4B3FF2FF4E4A}">
    <filterColumn colId="7">
      <colorFilter dxfId="32"/>
    </filterColumn>
  </autoFilter>
  <dataConsolidate/>
  <mergeCells count="231">
    <mergeCell ref="I278:J282"/>
    <mergeCell ref="Y278:Y282"/>
    <mergeCell ref="L263:M263"/>
    <mergeCell ref="L169:M169"/>
    <mergeCell ref="L170:M170"/>
    <mergeCell ref="Y253:Y257"/>
    <mergeCell ref="I259:J265"/>
    <mergeCell ref="K259:K261"/>
    <mergeCell ref="Y259:Y265"/>
    <mergeCell ref="L262:M262"/>
    <mergeCell ref="I267:J270"/>
    <mergeCell ref="K267:K269"/>
    <mergeCell ref="Y267:Y270"/>
    <mergeCell ref="I272:J276"/>
    <mergeCell ref="K272:K275"/>
    <mergeCell ref="Y272:Y276"/>
    <mergeCell ref="K278:K282"/>
    <mergeCell ref="L282:M282"/>
    <mergeCell ref="Y241:Y251"/>
    <mergeCell ref="L243:M243"/>
    <mergeCell ref="L245:M245"/>
    <mergeCell ref="L248:M248"/>
    <mergeCell ref="L249:M249"/>
    <mergeCell ref="L250:M250"/>
    <mergeCell ref="I253:J257"/>
    <mergeCell ref="K253:K256"/>
    <mergeCell ref="I241:J251"/>
    <mergeCell ref="K241:K247"/>
    <mergeCell ref="K182:K184"/>
    <mergeCell ref="L182:M182"/>
    <mergeCell ref="L183:M183"/>
    <mergeCell ref="L184:M184"/>
    <mergeCell ref="L219:M219"/>
    <mergeCell ref="K220:K226"/>
    <mergeCell ref="L224:M224"/>
    <mergeCell ref="L215:M215"/>
    <mergeCell ref="L239:M239"/>
    <mergeCell ref="K235:K236"/>
    <mergeCell ref="K227:K229"/>
    <mergeCell ref="L229:M229"/>
    <mergeCell ref="K230:K232"/>
    <mergeCell ref="L230:M230"/>
    <mergeCell ref="L231:M231"/>
    <mergeCell ref="L232:M232"/>
    <mergeCell ref="K185:K186"/>
    <mergeCell ref="L202:M202"/>
    <mergeCell ref="K211:K212"/>
    <mergeCell ref="K203:K205"/>
    <mergeCell ref="Y303:Z303"/>
    <mergeCell ref="I295:J299"/>
    <mergeCell ref="L295:M295"/>
    <mergeCell ref="L296:M296"/>
    <mergeCell ref="L297:M297"/>
    <mergeCell ref="L298:M298"/>
    <mergeCell ref="P301:V301"/>
    <mergeCell ref="L288:M288"/>
    <mergeCell ref="L289:M289"/>
    <mergeCell ref="L290:M290"/>
    <mergeCell ref="L291:M291"/>
    <mergeCell ref="K292:K293"/>
    <mergeCell ref="I284:J293"/>
    <mergeCell ref="K284:K285"/>
    <mergeCell ref="L284:M284"/>
    <mergeCell ref="L285:M285"/>
    <mergeCell ref="L286:M286"/>
    <mergeCell ref="L287:M287"/>
    <mergeCell ref="V303:W303"/>
    <mergeCell ref="L264:M26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L226:M226"/>
    <mergeCell ref="K209:K210"/>
    <mergeCell ref="K233:K234"/>
    <mergeCell ref="K155:K157"/>
    <mergeCell ref="L136:M136"/>
    <mergeCell ref="L157:M157"/>
    <mergeCell ref="L134:M134"/>
    <mergeCell ref="L135:M135"/>
    <mergeCell ref="K161:K162"/>
    <mergeCell ref="K137:K138"/>
    <mergeCell ref="L145:M145"/>
    <mergeCell ref="L146:M146"/>
    <mergeCell ref="L147:M147"/>
    <mergeCell ref="K148:K154"/>
    <mergeCell ref="K158:K160"/>
    <mergeCell ref="L158:M158"/>
    <mergeCell ref="L159:M159"/>
    <mergeCell ref="L160:M160"/>
    <mergeCell ref="L121:M121"/>
    <mergeCell ref="L122:M122"/>
    <mergeCell ref="L123:M123"/>
    <mergeCell ref="K124:K130"/>
    <mergeCell ref="L152:M152"/>
    <mergeCell ref="L154:M154"/>
    <mergeCell ref="L128:M128"/>
    <mergeCell ref="L130:M130"/>
    <mergeCell ref="K139:K140"/>
    <mergeCell ref="L97:M97"/>
    <mergeCell ref="L98:M98"/>
    <mergeCell ref="L99:M99"/>
    <mergeCell ref="K100:K106"/>
    <mergeCell ref="L104:M104"/>
    <mergeCell ref="L106:M106"/>
    <mergeCell ref="K115:K116"/>
    <mergeCell ref="K107:K109"/>
    <mergeCell ref="L109:M109"/>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K16:M16"/>
    <mergeCell ref="K17:M17"/>
    <mergeCell ref="K18:M18"/>
    <mergeCell ref="I16:J16"/>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L64:M64"/>
    <mergeCell ref="I17:J17"/>
    <mergeCell ref="I18:J18"/>
    <mergeCell ref="J73:J95"/>
    <mergeCell ref="I23:I95"/>
    <mergeCell ref="J23:J47"/>
    <mergeCell ref="L23:M23"/>
    <mergeCell ref="K38:K40"/>
    <mergeCell ref="L39:M39"/>
    <mergeCell ref="L40:M40"/>
    <mergeCell ref="K41:K42"/>
    <mergeCell ref="K91:K92"/>
    <mergeCell ref="K83:K85"/>
    <mergeCell ref="L85:M85"/>
    <mergeCell ref="K86:K88"/>
    <mergeCell ref="L86:M86"/>
    <mergeCell ref="L63:M63"/>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L38:M38"/>
    <mergeCell ref="Q248:V248"/>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s>
  <phoneticPr fontId="2"/>
  <conditionalFormatting sqref="H260:X260">
    <cfRule type="expression" dxfId="31" priority="1463">
      <formula>OR($P$3=$P$306,$P$3=$P$307)</formula>
    </cfRule>
  </conditionalFormatting>
  <conditionalFormatting sqref="H97:AA240 H13:M18">
    <cfRule type="expression" dxfId="30" priority="1465">
      <formula>$T$3=$T$306</formula>
    </cfRule>
  </conditionalFormatting>
  <conditionalFormatting sqref="H169:AA240 H18:M18">
    <cfRule type="expression" dxfId="29" priority="1461">
      <formula>$T$3=$T$307</formula>
    </cfRule>
  </conditionalFormatting>
  <conditionalFormatting sqref="H249:AA277 H283:AA301 H23:AA23 K24:X47 Z24:AA47 H24:H95 J48:AA49 K50:AA71 J72:AA73 K74:AA95 H96:AA97 K98:AA119 H98:H167 J120:AA121 K122:AA143 J144:AA145 K146:AA167 H168:AA169 K170:AA191 H170:H239 J192:AA193 K194:AA215 J216:AA217 K218:AA239 H240:AA247 H248:Q248 X248:AA248 H278:I278 K278:AA278 Z278:AA282 H279:H282 K279:X282">
    <cfRule type="expression" dxfId="28" priority="6">
      <formula>$G23=0</formula>
    </cfRule>
  </conditionalFormatting>
  <conditionalFormatting sqref="I15:M15">
    <cfRule type="expression" dxfId="27" priority="7">
      <formula>$K$14="甲型"</formula>
    </cfRule>
  </conditionalFormatting>
  <conditionalFormatting sqref="J72:X95 J144:X167 J216:X239 H72:H95 H144:H167 H216:H239">
    <cfRule type="expression" dxfId="26" priority="1467">
      <formula>$R$3=$R$307</formula>
    </cfRule>
  </conditionalFormatting>
  <conditionalFormatting sqref="J48:AA95 J120:X167 J192:X239 H48:H95 H120:H167 H192:H239">
    <cfRule type="expression" dxfId="25" priority="1473">
      <formula>$R$3=$R$306</formula>
    </cfRule>
  </conditionalFormatting>
  <conditionalFormatting sqref="K23:K25 K49:K51 K73:K75 K97:K99 K121:K123 K145:K147 K169:K171 K193:K195 K217:K219 K286:K291 K295:K298">
    <cfRule type="expression" dxfId="24" priority="1428">
      <formula>AND($G23=1,$L23="")</formula>
    </cfRule>
  </conditionalFormatting>
  <conditionalFormatting sqref="K26">
    <cfRule type="expression" dxfId="23" priority="101">
      <formula>AND($G26=1,SUM($L26:$L34)=0)</formula>
    </cfRule>
  </conditionalFormatting>
  <conditionalFormatting sqref="K27:K28">
    <cfRule type="expression" dxfId="22" priority="606">
      <formula>AND($G27=1,SUM($L27:$L43)=0)</formula>
    </cfRule>
  </conditionalFormatting>
  <conditionalFormatting sqref="K29:K34">
    <cfRule type="expression" dxfId="21" priority="582">
      <formula>AND($G29=1,SUM($L29:$L35)=0)</formula>
    </cfRule>
  </conditionalFormatting>
  <conditionalFormatting sqref="K35 K38 K59 K62 K83 K86 K107 K110 K131 K134 K155 K158 K179 K182 K203 K206 K227 K230 K259 K267">
    <cfRule type="expression" dxfId="20" priority="446">
      <formula>AND($G35=1,$L35="",$L36="",$L37="")</formula>
    </cfRule>
  </conditionalFormatting>
  <conditionalFormatting sqref="K41 K65 K89 K113 K137 K161 K185 K209 K233 K292">
    <cfRule type="expression" dxfId="19" priority="124">
      <formula>AND($G41=1,$L41="",$L42="")</formula>
    </cfRule>
  </conditionalFormatting>
  <conditionalFormatting sqref="K43 K67 K91 K115 K139 K163 K187 K211 K235 K284">
    <cfRule type="expression" dxfId="18" priority="141">
      <formula>AND($G43=1,$L43="",$L44="")</formula>
    </cfRule>
  </conditionalFormatting>
  <conditionalFormatting sqref="K45 K69 K93 K117 K141 K165 K189 K213 K237 K257 K270 K276">
    <cfRule type="expression" dxfId="17" priority="110">
      <formula>AND($G45=1,$L44="",$L45="")</formula>
    </cfRule>
    <cfRule type="expression" dxfId="16" priority="123">
      <formula>AND($G45=1,$L44="",$L45="")</formula>
    </cfRule>
  </conditionalFormatting>
  <conditionalFormatting sqref="K46:K47 K70:K71 K94:K95 K118:K119 K142:K143 K166:K167 K190:K191 K214:K215 K238:K239">
    <cfRule type="expression" dxfId="15" priority="114">
      <formula>AND($G46=1,$L46="")</formula>
    </cfRule>
  </conditionalFormatting>
  <conditionalFormatting sqref="K52 K76 K100 K124 K148 K172 K196 K220 K241">
    <cfRule type="expression" dxfId="14" priority="458">
      <formula>AND($G52=1,SUM($L52:$L58)=0)</formula>
    </cfRule>
  </conditionalFormatting>
  <conditionalFormatting sqref="K248:K251">
    <cfRule type="expression" dxfId="13" priority="105">
      <formula>AND($G248=1,$L$247="",$L248="")</formula>
    </cfRule>
  </conditionalFormatting>
  <conditionalFormatting sqref="K251">
    <cfRule type="expression" dxfId="12" priority="5">
      <formula>AND($G251=1,$L$247="",$L251="")</formula>
    </cfRule>
  </conditionalFormatting>
  <conditionalFormatting sqref="K253 K272">
    <cfRule type="expression" dxfId="11" priority="107">
      <formula>AND($G253=1,SUM($L253:$L256)=0)</formula>
    </cfRule>
  </conditionalFormatting>
  <conditionalFormatting sqref="K262:K265">
    <cfRule type="expression" dxfId="10" priority="106">
      <formula>AND($G262=1,$L$261="",$L262="")</formula>
    </cfRule>
  </conditionalFormatting>
  <conditionalFormatting sqref="K265">
    <cfRule type="expression" dxfId="9" priority="4">
      <formula>AND($G265=1,$L$261="",$L265="")</formula>
    </cfRule>
  </conditionalFormatting>
  <conditionalFormatting sqref="K278">
    <cfRule type="expression" dxfId="8" priority="109">
      <formula>SUM($L$278:$L$281)=0</formula>
    </cfRule>
  </conditionalFormatting>
  <conditionalFormatting sqref="K299">
    <cfRule type="expression" dxfId="7" priority="2">
      <formula>AND($G299=1,$L299="")</formula>
    </cfRule>
  </conditionalFormatting>
  <conditionalFormatting sqref="N20:AA20">
    <cfRule type="expression" dxfId="6" priority="1479">
      <formula>AND($I$3&lt;&gt;$J$306,SUM($N$23:$N$299)=0)</formula>
    </cfRule>
  </conditionalFormatting>
  <conditionalFormatting sqref="O21:AA303">
    <cfRule type="expression" dxfId="5" priority="1480">
      <formula>AND($I$3&lt;&gt;$J$306,SUM($N$23:$N$299)=0)</formula>
    </cfRule>
  </conditionalFormatting>
  <conditionalFormatting sqref="P157 P229 M228">
    <cfRule type="expression" dxfId="4" priority="1482">
      <formula>$R$3=$R$306</formula>
    </cfRule>
    <cfRule type="expression" dxfId="3" priority="1483">
      <formula>$R$3=$R$307</formula>
    </cfRule>
  </conditionalFormatting>
  <conditionalFormatting sqref="P23:W24 P26:W34 P43:W43 P241:AA251 P253:AA257 P259:AA265 P267:AA270 P272:AA278 Z278:AA282 P279:X282 Y303:AA303">
    <cfRule type="expression" dxfId="2" priority="1460">
      <formula>$Z$23="-"</formula>
    </cfRule>
  </conditionalFormatting>
  <conditionalFormatting sqref="P301:AA303">
    <cfRule type="expression" dxfId="1" priority="95">
      <formula>AND($I$3&lt;&gt;$J$306,SUM($N$23:$N$299)=0)</formula>
    </cfRule>
  </conditionalFormatting>
  <conditionalFormatting sqref="Q31 Q263">
    <cfRule type="expression" dxfId="0" priority="1490">
      <formula>AND($I$3&lt;&gt;$J$306,SUM($N$23:$N$299)&gt;0,$P$31="当該地域機関"&amp;CHAR(10)&amp;"※該当すれば「1」を記入")</formula>
    </cfRule>
  </conditionalFormatting>
  <dataValidations xWindow="1074" yWindow="749" count="11">
    <dataValidation type="list" allowBlank="1" showInputMessage="1" showErrorMessage="1" sqref="I3:I4 J4:M4" xr:uid="{9A3886ED-DA57-4228-A74E-D7D57A31044C}">
      <formula1>$J$306:$J$311</formula1>
    </dataValidation>
    <dataValidation type="list" allowBlank="1" showInputMessage="1" showErrorMessage="1" sqref="O3" xr:uid="{3D34E979-8056-4965-9F90-0BAECB78C224}">
      <formula1>$O$305:$O$307</formula1>
    </dataValidation>
    <dataValidation type="list" allowBlank="1" showInputMessage="1" showErrorMessage="1" sqref="L243:M243 L245:M245" xr:uid="{98F76675-ACF2-4AE3-BB75-880B9485037C}">
      <formula1>$M$305:$M$329</formula1>
    </dataValidation>
    <dataValidation type="list" allowBlank="1" showInputMessage="1" showErrorMessage="1" sqref="R3" xr:uid="{C02426F9-E2B9-4474-9782-15864E0687CA}">
      <formula1>$R$305:$R$308</formula1>
    </dataValidation>
    <dataValidation type="list" allowBlank="1" showInputMessage="1" showErrorMessage="1" sqref="T3" xr:uid="{3F035260-7B39-4298-8294-21AF41899DBD}">
      <formula1>$T$305:$T$308</formula1>
    </dataValidation>
    <dataValidation type="list" allowBlank="1" showInputMessage="1" showErrorMessage="1" sqref="P3" xr:uid="{D8A3FF76-96A5-4A88-A12A-CE70A2402B7B}">
      <formula1>$P$305:$P$309</formula1>
    </dataValidation>
    <dataValidation type="list" allowBlank="1" showInputMessage="1" showErrorMessage="1" sqref="V3" xr:uid="{B2C4708C-9F5E-4472-B480-E2E215CF8326}">
      <formula1>$V$305:$V$309</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250:M250 L264:M264 L288:M288" xr:uid="{237988A9-1866-4279-BE83-FCC254E6D1D9}">
      <formula1>1</formula1>
    </dataValidation>
    <dataValidation allowBlank="1" showInputMessage="1" showErrorMessage="1" prompt="記入例：施設工事共通仕様書  （令和7年7月版）" sqref="L239:M239 L47:M47 L71:M71 L95:M95 L119:M119 L143:M143 L167:M167 L191:M191 L215:M215" xr:uid="{6D9132A6-26E9-468C-8848-5008D1CF3DAB}"/>
    <dataValidation type="list" allowBlank="1" showInputMessage="1" showErrorMessage="1" sqref="K14:M14" xr:uid="{EA5A3330-0BA1-44EA-A504-856E191C52CD}">
      <formula1>$A$305:$A$307</formula1>
    </dataValidation>
    <dataValidation type="whole" imeMode="halfAlpha" allowBlank="1" showInputMessage="1" showErrorMessage="1" errorTitle="お願い" error="成績評定点を入力してください。" sqref="L43 L115 L139 L163 L187 L211 L235 L91 L67"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63" fitToHeight="5" orientation="landscape" r:id="rId1"/>
  <rowBreaks count="7" manualBreakCount="7">
    <brk id="48" min="7" max="27" man="1"/>
    <brk id="88" min="7" max="27" man="1"/>
    <brk id="120" min="7" max="27" man="1"/>
    <brk id="160" min="7" max="27" man="1"/>
    <brk id="192" min="7" max="27" man="1"/>
    <brk id="232" min="7" max="27" man="1"/>
    <brk id="266" min="7" max="2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F65A21EA-694E-4A2A-9014-97CCEC53A378}"/>
</file>

<file path=customXml/itemProps2.xml><?xml version="1.0" encoding="utf-8"?>
<ds:datastoreItem xmlns:ds="http://schemas.openxmlformats.org/officeDocument/2006/customXml" ds:itemID="{4D7E2690-7DB0-497B-A6C8-5AB8B8E207DA}"/>
</file>

<file path=customXml/itemProps3.xml><?xml version="1.0" encoding="utf-8"?>
<ds:datastoreItem xmlns:ds="http://schemas.openxmlformats.org/officeDocument/2006/customXml" ds:itemID="{9B2722FA-3445-4194-B6C7-D9EC8886CF1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2026-07-01T11:12:08Z</dcterms:created>
  <dcterms:modified xsi:type="dcterms:W3CDTF">2026-07-01T11:12:21Z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